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dr08.cnrs.fr\Partages\SPL SFC CMG\2025 Travaux Rénovation batiment IRHT\2- Travaux\1 - Procédure\1 - DCE Préparatoire\Pièces techniques\6- Lot 6 CVC-Plomberie\"/>
    </mc:Choice>
  </mc:AlternateContent>
  <bookViews>
    <workbookView xWindow="2340" yWindow="600" windowWidth="25572" windowHeight="15600" tabRatio="500" activeTab="1"/>
  </bookViews>
  <sheets>
    <sheet name="PDG Chauffage, Ventilation," sheetId="5" r:id="rId1"/>
    <sheet name="LOT 06  Chauffage, Ventilat" sheetId="1" r:id="rId2"/>
    <sheet name="Total de Travaux de réfecti" sheetId="13" r:id="rId3"/>
  </sheets>
  <definedNames>
    <definedName name="_xlnm.Print_Area" localSheetId="0">#N/A</definedName>
  </definedNames>
  <calcPr calcId="162913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2" i="1" l="1"/>
  <c r="M161" i="1"/>
  <c r="M160" i="1"/>
  <c r="M159" i="1"/>
  <c r="M158" i="1"/>
  <c r="M156" i="1"/>
  <c r="M155" i="1"/>
  <c r="M154" i="1"/>
  <c r="M151" i="1"/>
  <c r="L148" i="1"/>
  <c r="K148" i="1"/>
  <c r="J148" i="1"/>
  <c r="I148" i="1"/>
  <c r="H148" i="1"/>
  <c r="G148" i="1"/>
  <c r="F148" i="1"/>
  <c r="D148" i="1"/>
  <c r="M143" i="1"/>
  <c r="M141" i="1"/>
  <c r="M140" i="1"/>
  <c r="M139" i="1"/>
  <c r="M138" i="1"/>
  <c r="M137" i="1"/>
  <c r="M136" i="1"/>
  <c r="M133" i="1"/>
  <c r="L130" i="1"/>
  <c r="K130" i="1"/>
  <c r="J130" i="1"/>
  <c r="I130" i="1"/>
  <c r="H130" i="1"/>
  <c r="G130" i="1"/>
  <c r="F130" i="1"/>
  <c r="D130" i="1"/>
  <c r="L129" i="1"/>
  <c r="K129" i="1"/>
  <c r="J129" i="1"/>
  <c r="I129" i="1"/>
  <c r="H129" i="1"/>
  <c r="G129" i="1"/>
  <c r="F129" i="1"/>
  <c r="D129" i="1"/>
  <c r="L128" i="1"/>
  <c r="K128" i="1"/>
  <c r="J128" i="1"/>
  <c r="I128" i="1"/>
  <c r="H128" i="1"/>
  <c r="G128" i="1"/>
  <c r="F128" i="1"/>
  <c r="D128" i="1"/>
  <c r="M116" i="1"/>
  <c r="M115" i="1"/>
  <c r="M114" i="1"/>
  <c r="M113" i="1"/>
  <c r="M112" i="1"/>
  <c r="M111" i="1"/>
  <c r="M110" i="1"/>
  <c r="M107" i="1"/>
  <c r="M106" i="1"/>
  <c r="M105" i="1"/>
  <c r="M104" i="1"/>
  <c r="M103" i="1"/>
  <c r="M102" i="1"/>
  <c r="M101" i="1"/>
  <c r="M98" i="1"/>
  <c r="M97" i="1"/>
  <c r="M96" i="1"/>
  <c r="M95" i="1"/>
  <c r="M94" i="1"/>
  <c r="M93" i="1"/>
  <c r="M90" i="1"/>
  <c r="M89" i="1"/>
  <c r="M88" i="1"/>
  <c r="M87" i="1"/>
  <c r="M86" i="1"/>
  <c r="M85" i="1"/>
  <c r="M81" i="1"/>
  <c r="M148" i="1"/>
  <c r="M149" i="1" s="1"/>
  <c r="M77" i="1"/>
  <c r="M75" i="1"/>
  <c r="M73" i="1"/>
  <c r="M72" i="1"/>
  <c r="M71" i="1"/>
  <c r="M70" i="1"/>
  <c r="M67" i="1"/>
  <c r="M66" i="1"/>
  <c r="M65" i="1"/>
  <c r="M62" i="1"/>
  <c r="M59" i="1"/>
  <c r="M58" i="1"/>
  <c r="M56" i="1"/>
  <c r="M54" i="1"/>
  <c r="M53" i="1"/>
  <c r="M52" i="1"/>
  <c r="M51" i="1"/>
  <c r="M48" i="1"/>
  <c r="M47" i="1"/>
  <c r="M46" i="1"/>
  <c r="M42" i="1"/>
  <c r="M43" i="1" s="1"/>
  <c r="M40" i="1"/>
  <c r="M35" i="1"/>
  <c r="M34" i="1"/>
  <c r="M32" i="1"/>
  <c r="M30" i="1"/>
  <c r="M130" i="1" s="1"/>
  <c r="M29" i="1"/>
  <c r="M129" i="1" s="1"/>
  <c r="M28" i="1"/>
  <c r="M128" i="1" s="1"/>
  <c r="M26" i="1"/>
  <c r="M23" i="1"/>
  <c r="M22" i="1"/>
  <c r="M16" i="1"/>
  <c r="M15" i="1"/>
  <c r="M9" i="1"/>
  <c r="M120" i="1" l="1"/>
  <c r="M6" i="13" s="1"/>
  <c r="M60" i="1"/>
  <c r="M108" i="1"/>
  <c r="M144" i="1"/>
  <c r="M37" i="1"/>
  <c r="M166" i="1"/>
  <c r="M117" i="1"/>
  <c r="M78" i="1"/>
  <c r="M163" i="1"/>
  <c r="A164" i="1" s="1"/>
  <c r="M76" i="1"/>
  <c r="M24" i="1"/>
  <c r="M49" i="1"/>
  <c r="M131" i="1"/>
  <c r="M145" i="1" s="1"/>
  <c r="M57" i="1"/>
  <c r="M91" i="1"/>
  <c r="M55" i="1"/>
  <c r="M68" i="1"/>
  <c r="M118" i="1"/>
  <c r="M74" i="1"/>
  <c r="A165" i="1"/>
  <c r="A167" i="1" s="1"/>
  <c r="M99" i="1"/>
  <c r="M31" i="1"/>
  <c r="M165" i="1"/>
  <c r="M36" i="1"/>
  <c r="M79" i="1"/>
  <c r="M119" i="1"/>
  <c r="M5" i="13" s="1"/>
  <c r="M82" i="1"/>
  <c r="M7" i="13"/>
  <c r="M17" i="1"/>
  <c r="M167" i="1" l="1"/>
  <c r="A145" i="1"/>
  <c r="M164" i="1"/>
  <c r="M121" i="1"/>
  <c r="M8" i="13"/>
</calcChain>
</file>

<file path=xl/sharedStrings.xml><?xml version="1.0" encoding="utf-8"?>
<sst xmlns="http://schemas.openxmlformats.org/spreadsheetml/2006/main" count="400" uniqueCount="288">
  <si>
    <t>DPGF PRO</t>
  </si>
  <si>
    <t xml:space="preserve">Travaux de réfection intérieure au RDC du bâtiment IRHT au CNRS </t>
  </si>
  <si>
    <t>3E, Avenue de la recherche scientifique
45100 ORLEANS</t>
  </si>
  <si>
    <t>MAITRE D’OUVRAGE</t>
  </si>
  <si>
    <t>Délégation Régionale du CNRS</t>
  </si>
  <si>
    <t>3E avenue de la Recherche Scientifique CS10065</t>
  </si>
  <si>
    <t>45 071 Orléans Cedex 2</t>
  </si>
  <si>
    <t xml:space="preserve">Tél :  - Fax : </t>
  </si>
  <si>
    <t xml:space="preserve">E-Mail : </t>
  </si>
  <si>
    <t>MAITRE D’OEUVRE</t>
  </si>
  <si>
    <t>L`HEUDE &amp; L`HEUDE</t>
  </si>
  <si>
    <t>22 quai des Augustins</t>
  </si>
  <si>
    <t>45100 ORLEANS</t>
  </si>
  <si>
    <t>Tél : 02.38.66.66.95 - Fax : 02.38.55.29.13</t>
  </si>
  <si>
    <t>E-Mail : secretariat@lheude.com</t>
  </si>
  <si>
    <t>BUREAU D'ETUDE FLUIDE ET THERMIQUE</t>
  </si>
  <si>
    <t>Ambee</t>
  </si>
  <si>
    <t>73 rue des charmes</t>
  </si>
  <si>
    <t>45590 Saint-Cyr-en-Val</t>
  </si>
  <si>
    <t xml:space="preserve">Tél : 09.67.18.31.83 - Fax : </t>
  </si>
  <si>
    <t>E-Mail : serviceclient@ambee.fr</t>
  </si>
  <si>
    <t>Date d’édition : 29/04/2025</t>
  </si>
  <si>
    <t>PRO - DPGF</t>
  </si>
  <si>
    <t>Travaux de réfection intérieure au RDC du bâtiment IRHT au CNRS</t>
  </si>
  <si>
    <t>Ferme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</si>
  <si>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</si>
  <si>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</si>
  <si>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</si>
  <si>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</si>
  <si>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</si>
  <si>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</si>
  <si>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</si>
  <si>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</si>
  <si>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</si>
  <si>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</si>
  <si>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Chauffage, Ventilation, Climatisation et Plomberie</t>
  </si>
  <si>
    <t>GÉNÉRALITÉS</t>
  </si>
  <si>
    <t>Dossier d'exécution</t>
  </si>
  <si>
    <t>ensa</t>
  </si>
  <si>
    <t>Note de calcul VMC</t>
  </si>
  <si>
    <t>Note de calcul AEP, EF</t>
  </si>
  <si>
    <t>Note de calcul ECS, RECS</t>
  </si>
  <si>
    <t>Note de calcul chauffage</t>
  </si>
  <si>
    <t>Sélection de radiateur</t>
  </si>
  <si>
    <t>Dossier de recollement</t>
  </si>
  <si>
    <t>Formation du personnel</t>
  </si>
  <si>
    <t>Sous-Total HT de GÉNÉRALITÉS</t>
  </si>
  <si>
    <t>PRESCRIPTIONS TECHNIQUES GÉNÉRALES</t>
  </si>
  <si>
    <t>Non-Compris dans Ferme</t>
  </si>
  <si>
    <t>HYPOTHÈSES</t>
  </si>
  <si>
    <t>LIMITES DE PRESTATIONS</t>
  </si>
  <si>
    <t>DEPOSE</t>
  </si>
  <si>
    <t>Plomberie - Zone sanitaire</t>
  </si>
  <si>
    <t>ens</t>
  </si>
  <si>
    <t>Ventilation - Zone sanitaire</t>
  </si>
  <si>
    <t>Sous-Total HT de DEPOSE</t>
  </si>
  <si>
    <t>TRAVAUX DE CHAUFFAGE</t>
  </si>
  <si>
    <t>Vanne d'isolement pour radiateur</t>
  </si>
  <si>
    <t>Dépose et repose des radiateurs</t>
  </si>
  <si>
    <t>Dépose et repose radiateur existant, compris accessoires</t>
  </si>
  <si>
    <t>Radiateur horizontal neuf, compris accessoires et distributions</t>
  </si>
  <si>
    <t>u</t>
  </si>
  <si>
    <t>Radiateur vertical neuf, compris accessoires et distributions</t>
  </si>
  <si>
    <t>Sous-Total HT de Dépose et repose des radiateurs</t>
  </si>
  <si>
    <t>Désemboueur magnétique</t>
  </si>
  <si>
    <t>Robinet thermostatique</t>
  </si>
  <si>
    <t>Corps du robinet auto-équilibré</t>
  </si>
  <si>
    <t>Tête thermostatique</t>
  </si>
  <si>
    <t>Sous-Total HT de Robinet thermostatique</t>
  </si>
  <si>
    <t>Sous-Total HT de TRAVAUX DE CHAUFFAGE</t>
  </si>
  <si>
    <t>TRAVAUX DE VENTILATION</t>
  </si>
  <si>
    <t>Zone sanitaire</t>
  </si>
  <si>
    <t>Obturation bloc sanitaire</t>
  </si>
  <si>
    <t>Maintenance curative</t>
  </si>
  <si>
    <t>Sous-Total HT de Extracteur de remplacement</t>
  </si>
  <si>
    <t>Réseaux de gaines circulaires et rectangulaires en tôle d'acier galvanisé</t>
  </si>
  <si>
    <t>Circulaire</t>
  </si>
  <si>
    <t>Ø 125</t>
  </si>
  <si>
    <t>ml</t>
  </si>
  <si>
    <t>Ø 160</t>
  </si>
  <si>
    <t>Ø 200</t>
  </si>
  <si>
    <t>Sous-Total HT de Circulaire</t>
  </si>
  <si>
    <t>Clapet coupe feu</t>
  </si>
  <si>
    <t>Rectangulaire H-000xL-000</t>
  </si>
  <si>
    <t>Sous-Total HT de Clapet coupe feu</t>
  </si>
  <si>
    <t>Registre de réglage</t>
  </si>
  <si>
    <t>Sous-Total HT de Réseaux de gaines circulaires et rectangulaires en tôle d'acier galvanisé</t>
  </si>
  <si>
    <t>Bouche d'extraction sanitaire</t>
  </si>
  <si>
    <t>Entrée d'air</t>
  </si>
  <si>
    <t>Sous-Total HT de Zone sanitaire</t>
  </si>
  <si>
    <t>Local informatique</t>
  </si>
  <si>
    <t>Extraction</t>
  </si>
  <si>
    <t>Sous-Total HT de Local informatique</t>
  </si>
  <si>
    <t>Sous-Total HT de TRAVAUX DE VENTILATION</t>
  </si>
  <si>
    <t>TRAVAUX DE CLIMATISATION</t>
  </si>
  <si>
    <t>Dépose et repose du groupe de climatisation du local informatique</t>
  </si>
  <si>
    <t>Sous-Total HT de TRAVAUX DE CLIMATISATION</t>
  </si>
  <si>
    <t>TRAVAUX DE PLOMBERIE</t>
  </si>
  <si>
    <t>Distribution eau froide sanitaire</t>
  </si>
  <si>
    <t>PER 10/12</t>
  </si>
  <si>
    <t>PER 13/16</t>
  </si>
  <si>
    <t>Cuivre 12/14</t>
  </si>
  <si>
    <t>Cuivre 14/16</t>
  </si>
  <si>
    <t>Cuivre 16/18</t>
  </si>
  <si>
    <t>Cuivre 20/22</t>
  </si>
  <si>
    <t>Sous-Total HT de Distribution eau froide sanitaire</t>
  </si>
  <si>
    <t>Distribution eau chaude sanitaire</t>
  </si>
  <si>
    <t>Sous-Total HT de Distribution eau chaude sanitaire</t>
  </si>
  <si>
    <t>Réseaux en PVC évacuation EU-EV</t>
  </si>
  <si>
    <t>DN32</t>
  </si>
  <si>
    <t>DN40</t>
  </si>
  <si>
    <t>DN50</t>
  </si>
  <si>
    <t>DN75</t>
  </si>
  <si>
    <t>DN100</t>
  </si>
  <si>
    <t>DN125</t>
  </si>
  <si>
    <t>VP</t>
  </si>
  <si>
    <t>Sous-Total HT de Réseaux en PVC évacuation EU-EV</t>
  </si>
  <si>
    <t>Appareils sanitaires</t>
  </si>
  <si>
    <t>WC</t>
  </si>
  <si>
    <t>WC PMR</t>
  </si>
  <si>
    <t>Barre d'appui relevable avec béquille</t>
  </si>
  <si>
    <t>Barre de relevage à 135°C</t>
  </si>
  <si>
    <t>Lavabo PMR</t>
  </si>
  <si>
    <t>Robinetterie de lavabo PMR</t>
  </si>
  <si>
    <t>Miroir inclinable avec poignée</t>
  </si>
  <si>
    <t>Sous-Total HT de Appareils sanitaires</t>
  </si>
  <si>
    <t>Sous-Total HT de TRAVAUX DE PLOMBERIE</t>
  </si>
  <si>
    <t>MONTANT HT 02 - Chauffage, Ventilation, Climatisation et Plomberie</t>
  </si>
  <si>
    <t>MONTANT TVA A 20,000%</t>
  </si>
  <si>
    <t>MONTANT TTC 02 - Chauffage, Ventilation, Climatisation et Plomberie</t>
  </si>
  <si>
    <t>TOTAL TVA 20,000 %</t>
  </si>
  <si>
    <t>PRESTATIONS SUPPLÉMENTAIRES ÉVENTUELLES</t>
  </si>
  <si>
    <t>PSE n°1 - Radiateur</t>
  </si>
  <si>
    <t xml:space="preserve">Total Base :  PSE n°1 - Radiateur </t>
  </si>
  <si>
    <t>Radiateur</t>
  </si>
  <si>
    <t>Remplacement des radiateurs</t>
  </si>
  <si>
    <t>Distribution</t>
  </si>
  <si>
    <t>Mapress Dext 15mm</t>
  </si>
  <si>
    <t>Mapress Dext 20mm</t>
  </si>
  <si>
    <t>Mapress Dext 25mm</t>
  </si>
  <si>
    <t>Mapress Dext 32mm</t>
  </si>
  <si>
    <t>Calorifuge</t>
  </si>
  <si>
    <t>Radiateur horizontaux</t>
  </si>
  <si>
    <t>Radiateur verticaux</t>
  </si>
  <si>
    <t>Remise en eau et purge</t>
  </si>
  <si>
    <t xml:space="preserve">Total PSE : PSE n°1 - Radiateur </t>
  </si>
  <si>
    <t>PSE n°2 - Climatisation local informatique</t>
  </si>
  <si>
    <t xml:space="preserve">Total Base :  PSE n°2 - Climatisation local informatique </t>
  </si>
  <si>
    <t>Climatisation local informatique</t>
  </si>
  <si>
    <t>Remplacement du groupe de climatisation du local informatique</t>
  </si>
  <si>
    <t>Unité extérieure</t>
  </si>
  <si>
    <t>Groupe</t>
  </si>
  <si>
    <t>Manutention levage</t>
  </si>
  <si>
    <t>Supportage</t>
  </si>
  <si>
    <t>Unité intérieure</t>
  </si>
  <si>
    <t>Liaison frigorifique</t>
  </si>
  <si>
    <t>Condensats</t>
  </si>
  <si>
    <t>Régulation</t>
  </si>
  <si>
    <t>Raccordement électrique</t>
  </si>
  <si>
    <t>Mise en service</t>
  </si>
  <si>
    <t xml:space="preserve">Total PSE : PSE n°2 - Climatisation local informatique </t>
  </si>
  <si>
    <t>Cachet et signature de l'entreprise</t>
  </si>
  <si>
    <t>Bon pour accord</t>
  </si>
  <si>
    <t>TOTAL HT Travaux de réfection intérieure au RDC du bâtiment IRHT au CNRS</t>
  </si>
  <si>
    <t>TOTAL TVA A 20,00%</t>
  </si>
  <si>
    <t>TOTAL TVA A 20%</t>
  </si>
  <si>
    <t>TOTAL TTC Travaux de réfection intérieure au RDC du bâtiment IRHT au CNRS</t>
  </si>
  <si>
    <t>LOT n°06. Chauffage, Ventilation, Climatisation et Plomberie</t>
  </si>
  <si>
    <t>Lot 06 - Chauffage, Ventilation, Climatisation et Plomberie</t>
  </si>
  <si>
    <t>06</t>
  </si>
  <si>
    <t>06.1</t>
  </si>
  <si>
    <t>06.1.11</t>
  </si>
  <si>
    <t>06.1.11.1</t>
  </si>
  <si>
    <t>06.1.11.2</t>
  </si>
  <si>
    <t>06.1.11.3</t>
  </si>
  <si>
    <t>06.1.11.5</t>
  </si>
  <si>
    <t>06.1.15</t>
  </si>
  <si>
    <t>06.1.16</t>
  </si>
  <si>
    <t>06.2</t>
  </si>
  <si>
    <t>06.3</t>
  </si>
  <si>
    <t>06.5</t>
  </si>
  <si>
    <t>06.5.1</t>
  </si>
  <si>
    <t>06.5.2</t>
  </si>
  <si>
    <t>06.6</t>
  </si>
  <si>
    <t>06.6.1</t>
  </si>
  <si>
    <t>06.6.2</t>
  </si>
  <si>
    <t>06.6.2.1</t>
  </si>
  <si>
    <t>06.6.2.2</t>
  </si>
  <si>
    <t>06.6.2.3</t>
  </si>
  <si>
    <t>06.6.4</t>
  </si>
  <si>
    <t>06.6.5</t>
  </si>
  <si>
    <t>06.6.5.1</t>
  </si>
  <si>
    <t>06.6.5.2</t>
  </si>
  <si>
    <t>06.7</t>
  </si>
  <si>
    <t>06.7.1</t>
  </si>
  <si>
    <t>06.7.1.1</t>
  </si>
  <si>
    <t>06.7.1.2</t>
  </si>
  <si>
    <t>06.7.1.2.1</t>
  </si>
  <si>
    <t>06.7.1.3</t>
  </si>
  <si>
    <t>06.7.1.3.1</t>
  </si>
  <si>
    <t>06.7.1.3.1.1</t>
  </si>
  <si>
    <t>06.7.1.3.1.2</t>
  </si>
  <si>
    <t>06.7.1.3.1.3</t>
  </si>
  <si>
    <t>06.7.1.3.2</t>
  </si>
  <si>
    <t>06.7.1.3.2.1</t>
  </si>
  <si>
    <t>06.7.1.3.2.2</t>
  </si>
  <si>
    <t>06.7.1.3.2.3</t>
  </si>
  <si>
    <t>06.7.1.3.2.4</t>
  </si>
  <si>
    <t>06.7.1.3.3</t>
  </si>
  <si>
    <t>06.7.1.4</t>
  </si>
  <si>
    <t>06.7.1.5</t>
  </si>
  <si>
    <t>06.7.2</t>
  </si>
  <si>
    <t>06.7.2.1</t>
  </si>
  <si>
    <t>06.7.2.2</t>
  </si>
  <si>
    <t>06.7.2.2.1</t>
  </si>
  <si>
    <t>06.7.2.2.1.1</t>
  </si>
  <si>
    <t>06.7.2.2.1.2</t>
  </si>
  <si>
    <t>06.7.2.2.1.3</t>
  </si>
  <si>
    <t>06.7.2.2.2</t>
  </si>
  <si>
    <t>06.7.2.2.2.1</t>
  </si>
  <si>
    <t>06.7.2.2.2.2</t>
  </si>
  <si>
    <t>06.7.2.2.2.3</t>
  </si>
  <si>
    <t>06.7.2.2.2.4</t>
  </si>
  <si>
    <t>06.7.2.2.3</t>
  </si>
  <si>
    <t>06.7.2.3</t>
  </si>
  <si>
    <t>06.8</t>
  </si>
  <si>
    <t>06.8.1</t>
  </si>
  <si>
    <t>06.9</t>
  </si>
  <si>
    <t>06.9.1</t>
  </si>
  <si>
    <t>06.9.1.1</t>
  </si>
  <si>
    <t>06.9.1.2</t>
  </si>
  <si>
    <t>06.9.1.3</t>
  </si>
  <si>
    <t>06.9.1.4</t>
  </si>
  <si>
    <t>06.9.1.5</t>
  </si>
  <si>
    <t>06.9.1.6</t>
  </si>
  <si>
    <t>06.9.2</t>
  </si>
  <si>
    <t>06.9.2.1</t>
  </si>
  <si>
    <t>06.9.2.2</t>
  </si>
  <si>
    <t>06.9.2.3</t>
  </si>
  <si>
    <t>06.9.2.4</t>
  </si>
  <si>
    <t>06.9.2.5</t>
  </si>
  <si>
    <t>06.9.2.6</t>
  </si>
  <si>
    <t>06.9.3</t>
  </si>
  <si>
    <t>06.9.3.1</t>
  </si>
  <si>
    <t>06.9.3.2</t>
  </si>
  <si>
    <t>06.9.3.3</t>
  </si>
  <si>
    <t>06.9.3.4</t>
  </si>
  <si>
    <t>06.9.3.5</t>
  </si>
  <si>
    <t>06.9.3.6</t>
  </si>
  <si>
    <t>06.9.3.7</t>
  </si>
  <si>
    <t>06.9.4</t>
  </si>
  <si>
    <t>06.9.4.1</t>
  </si>
  <si>
    <t>06.9.4.2</t>
  </si>
  <si>
    <t>06.9.4.3</t>
  </si>
  <si>
    <t>06.9.4.4</t>
  </si>
  <si>
    <t>06.9.4.5</t>
  </si>
  <si>
    <t>06.9.4.6</t>
  </si>
  <si>
    <t>06.9.4.7</t>
  </si>
  <si>
    <t>06.5.4</t>
  </si>
  <si>
    <t>06.6.3</t>
  </si>
  <si>
    <t>06.6.3.1</t>
  </si>
  <si>
    <t>06.6.3.1.1</t>
  </si>
  <si>
    <t>06.6.3.1.2</t>
  </si>
  <si>
    <t>06.6.3.1.3</t>
  </si>
  <si>
    <t>06.6.3.1.4</t>
  </si>
  <si>
    <t>06.6.3.1.5</t>
  </si>
  <si>
    <t>06.6.3.2</t>
  </si>
  <si>
    <t>06.6.3.3</t>
  </si>
  <si>
    <t>06.6.3.4</t>
  </si>
  <si>
    <t>06.5.3</t>
  </si>
  <si>
    <t>06.8.2</t>
  </si>
  <si>
    <t>06.8.2.1</t>
  </si>
  <si>
    <t>06.8.2.1.1</t>
  </si>
  <si>
    <t>06.8.2.1.2</t>
  </si>
  <si>
    <t>06.8.2.1.3</t>
  </si>
  <si>
    <t>06.8.2.2</t>
  </si>
  <si>
    <t>06.8.2.3</t>
  </si>
  <si>
    <t>06.8.2.4</t>
  </si>
  <si>
    <t>06.8.2.5</t>
  </si>
  <si>
    <t>06.8.2.6</t>
  </si>
  <si>
    <t>06.8.2.7</t>
  </si>
  <si>
    <t>06.1.11.4</t>
  </si>
  <si>
    <t>06.4</t>
  </si>
  <si>
    <t>Remplacement de l'extracteur, compris accessoires et distributions</t>
  </si>
  <si>
    <t>&amp;[PSE-1_Base]</t>
  </si>
  <si>
    <t>&amp;[PSE-1_Prefix]</t>
  </si>
  <si>
    <t>&amp;[PSE-2_Base]</t>
  </si>
  <si>
    <t>&amp;[PSE-2_Prefix]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</si>
</sst>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7" formatCode="#,##0.00\ &quot;€&quot;;\-#,##0.00\ &quot;€&quot;"/>
    <numFmt numFmtId="164" formatCode="#,##0.000"/>
    <numFmt numFmtId="165" formatCode="#,##0.##\ %;\-#,##0.##\ %"/>
  </numFmts>
  <fonts count="30" x14ac:knownFonts="1">
    <font>
      <sz val="8.25"/>
      <name val="Tahoma"/>
      <family val="2"/>
      <charset val="1"/>
    </font>
    <font>
      <sz val="8.25"/>
      <color theme="1"/>
      <name val="Calibri"/>
      <charset val="1"/>
    </font>
    <font>
      <sz val="8"/>
      <color theme="1"/>
      <name val="Microsoft Sans Serif"/>
      <charset val="1"/>
    </font>
    <font>
      <b/>
      <sz val="16"/>
      <color theme="1"/>
      <name val="Microsoft Sans Serif"/>
      <charset val="1"/>
    </font>
    <font>
      <sz val="10"/>
      <color theme="1"/>
      <name val="Microsoft Sans Serif"/>
      <charset val="1"/>
    </font>
    <font>
      <b/>
      <sz val="14"/>
      <color rgb="FF000000"/>
      <name val="Microsoft Sans Serif"/>
      <charset val="1"/>
    </font>
    <font>
      <b/>
      <sz val="12"/>
      <name val="Calibri"/>
      <charset val="1"/>
    </font>
    <font>
      <sz val="12"/>
      <name val="Calibri"/>
      <charset val="1"/>
    </font>
    <font>
      <sz val="9"/>
      <color theme="1"/>
      <name val="Calibri"/>
      <charset val="1"/>
    </font>
    <font>
      <b/>
      <sz val="18"/>
      <name val="Calibri"/>
      <charset val="1"/>
    </font>
    <font>
      <b/>
      <sz val="12"/>
      <color theme="1"/>
      <name val="Calibri"/>
      <charset val="1"/>
    </font>
    <font>
      <b/>
      <sz val="18"/>
      <color theme="1"/>
      <name val="Calibri"/>
      <charset val="1"/>
    </font>
    <font>
      <b/>
      <sz val="18"/>
      <color rgb="FF333333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8.25"/>
      <color rgb="FF000000"/>
      <name val="Tahoma"/>
      <charset val="1"/>
    </font>
    <font>
      <b/>
      <sz val="9"/>
      <color rgb="FF000000"/>
      <name val="Calibri"/>
      <charset val="1"/>
    </font>
    <font>
      <b/>
      <sz val="8"/>
      <color theme="1"/>
      <name val="Calibri"/>
      <charset val="1"/>
    </font>
    <font>
      <i/>
      <sz val="8.25"/>
      <color rgb="FF808080"/>
      <name val="Calibri"/>
    </font>
    <font>
      <b/>
      <sz val="10"/>
      <name val="Calibri"/>
      <charset val="1"/>
    </font>
    <font>
      <b/>
      <sz val="10"/>
      <color theme="1"/>
      <name val="Calibri"/>
      <charset val="1"/>
    </font>
    <font>
      <b/>
      <sz val="15"/>
      <name val="Calibri"/>
      <charset val="1"/>
    </font>
    <font>
      <b/>
      <sz val="15"/>
      <color theme="1"/>
      <name val="Calibri"/>
      <charset val="1"/>
    </font>
    <font>
      <b/>
      <sz val="9"/>
      <name val="Calibri"/>
      <charset val="1"/>
    </font>
    <font>
      <b/>
      <sz val="9"/>
      <color theme="1"/>
      <name val="Calibri"/>
      <charset val="1"/>
    </font>
    <font>
      <u/>
      <sz val="10"/>
      <name val="Calibri"/>
      <charset val="1"/>
    </font>
    <font>
      <u/>
      <sz val="10"/>
      <color theme="1"/>
      <name val="Calibri"/>
      <charset val="1"/>
    </font>
    <font>
      <u/>
      <sz val="8.25"/>
      <color theme="1"/>
      <name val="Calibri"/>
      <charset val="1"/>
    </font>
    <font>
      <b/>
      <sz val="8"/>
      <color theme="1"/>
      <name val="Calibri"/>
      <family val="2"/>
    </font>
    <font>
      <b/>
      <sz val="9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ED863"/>
        <bgColor rgb="FFFED863"/>
      </patternFill>
    </fill>
    <fill>
      <patternFill patternType="solid">
        <fgColor rgb="FFFFFFFF"/>
        <bgColor rgb="FFFFFFFF"/>
      </patternFill>
    </fill>
    <fill>
      <patternFill patternType="solid">
        <fgColor rgb="FFF5D863"/>
        <bgColor rgb="FFF5D863"/>
      </patternFill>
    </fill>
    <fill>
      <patternFill patternType="solid">
        <fgColor rgb="FFB0C4DE"/>
        <bgColor rgb="FFB0C4DE"/>
      </patternFill>
    </fill>
    <fill>
      <patternFill patternType="solid">
        <fgColor rgb="FFF5F5F5"/>
        <bgColor rgb="FFF5F5F5"/>
      </patternFill>
    </fill>
    <fill>
      <patternFill patternType="solid">
        <fgColor rgb="FFC0C0C0"/>
        <bgColor rgb="FFC0C0C0"/>
      </patternFill>
    </fill>
  </fills>
  <borders count="45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/>
      <right style="thin">
        <color rgb="FFC0C0C0"/>
      </right>
      <top/>
      <bottom/>
      <diagonal/>
    </border>
    <border>
      <left style="hair">
        <color rgb="FFC0C0C0"/>
      </left>
      <right/>
      <top style="hair">
        <color rgb="FFC0C0C0"/>
      </top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double">
        <color rgb="FFC0C0C0"/>
      </top>
      <bottom/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n">
        <color rgb="FF646464"/>
      </left>
      <right/>
      <top style="thin">
        <color rgb="FF646464"/>
      </top>
      <bottom style="double">
        <color rgb="FFC0C0C0"/>
      </bottom>
      <diagonal/>
    </border>
    <border>
      <left/>
      <right/>
      <top style="thin">
        <color rgb="FF646464"/>
      </top>
      <bottom style="double">
        <color rgb="FFC0C0C0"/>
      </bottom>
      <diagonal/>
    </border>
    <border>
      <left/>
      <right style="thin">
        <color rgb="FF646464"/>
      </right>
      <top style="thin">
        <color rgb="FF646464"/>
      </top>
      <bottom style="double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double">
        <color rgb="FFC0C0C0"/>
      </top>
      <bottom style="thin">
        <color rgb="FFC0C0C0"/>
      </bottom>
      <diagonal/>
    </border>
    <border>
      <left style="thick">
        <color rgb="FF646464"/>
      </left>
      <right/>
      <top style="thick">
        <color rgb="FF646464"/>
      </top>
      <bottom style="medium">
        <color rgb="FF646464"/>
      </bottom>
      <diagonal/>
    </border>
    <border>
      <left/>
      <right/>
      <top style="thick">
        <color rgb="FF646464"/>
      </top>
      <bottom style="medium">
        <color rgb="FF646464"/>
      </bottom>
      <diagonal/>
    </border>
    <border>
      <left/>
      <right style="thick">
        <color rgb="FF646464"/>
      </right>
      <top style="thick">
        <color rgb="FF646464"/>
      </top>
      <bottom style="medium">
        <color rgb="FF646464"/>
      </bottom>
      <diagonal/>
    </border>
    <border>
      <left style="thick">
        <color rgb="FF646464"/>
      </left>
      <right/>
      <top/>
      <bottom/>
      <diagonal/>
    </border>
    <border>
      <left/>
      <right style="thick">
        <color rgb="FF646464"/>
      </right>
      <top/>
      <bottom/>
      <diagonal/>
    </border>
    <border>
      <left style="thick">
        <color rgb="FF646464"/>
      </left>
      <right/>
      <top/>
      <bottom style="thick">
        <color rgb="FF646464"/>
      </bottom>
      <diagonal/>
    </border>
    <border>
      <left/>
      <right style="thick">
        <color rgb="FF646464"/>
      </right>
      <top/>
      <bottom style="thick">
        <color rgb="FF646464"/>
      </bottom>
      <diagonal/>
    </border>
    <border>
      <left/>
      <right/>
      <top/>
      <bottom style="thick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134">
    <xf numFmtId="0" fontId="0" fillId="0" borderId="0" xfId="0">
      <alignment vertical="top"/>
      <protection locked="0"/>
    </xf>
    <xf numFmtId="0" fontId="1" fillId="0" borderId="0" xfId="0" applyFont="1">
      <alignment vertical="top"/>
      <protection locked="0"/>
    </xf>
    <xf numFmtId="0" fontId="2" fillId="0" borderId="0" xfId="0" applyFont="1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1" fillId="0" borderId="4" xfId="0" applyFont="1" applyBorder="1" applyAlignment="1">
      <alignment horizontal="center" vertical="center"/>
      <protection locked="0"/>
    </xf>
    <xf numFmtId="0" fontId="1" fillId="0" borderId="5" xfId="0" applyFont="1" applyBorder="1">
      <alignment vertical="top"/>
      <protection locked="0"/>
    </xf>
    <xf numFmtId="0" fontId="0" fillId="0" borderId="0" xfId="0" applyProtection="1">
      <alignment vertical="top"/>
    </xf>
    <xf numFmtId="0" fontId="10" fillId="0" borderId="2" xfId="0" applyFont="1" applyBorder="1" applyAlignment="1">
      <alignment vertical="center"/>
      <protection locked="0"/>
    </xf>
    <xf numFmtId="0" fontId="11" fillId="3" borderId="0" xfId="0" applyFont="1" applyFill="1" applyAlignment="1">
      <alignment horizontal="center" vertical="center" wrapText="1"/>
      <protection locked="0"/>
    </xf>
    <xf numFmtId="0" fontId="12" fillId="3" borderId="0" xfId="0" applyFont="1" applyFill="1" applyAlignment="1">
      <alignment horizontal="center" vertical="center" wrapText="1"/>
      <protection locked="0"/>
    </xf>
    <xf numFmtId="0" fontId="10" fillId="0" borderId="0" xfId="0" applyFont="1" applyAlignment="1">
      <alignment horizontal="center" vertical="center"/>
      <protection locked="0"/>
    </xf>
    <xf numFmtId="0" fontId="10" fillId="0" borderId="7" xfId="0" applyFont="1" applyBorder="1" applyAlignment="1">
      <alignment horizontal="center" vertical="center"/>
      <protection locked="0"/>
    </xf>
    <xf numFmtId="0" fontId="10" fillId="3" borderId="0" xfId="0" applyFont="1" applyFill="1" applyAlignment="1">
      <alignment horizontal="left" vertical="center"/>
      <protection locked="0"/>
    </xf>
    <xf numFmtId="0" fontId="0" fillId="3" borderId="0" xfId="0" applyFill="1">
      <alignment vertical="top"/>
      <protection locked="0"/>
    </xf>
    <xf numFmtId="0" fontId="0" fillId="3" borderId="0" xfId="0" applyFill="1" applyProtection="1">
      <alignment vertical="top"/>
    </xf>
    <xf numFmtId="0" fontId="13" fillId="3" borderId="0" xfId="0" applyFont="1" applyFill="1" applyAlignment="1">
      <alignment vertical="center"/>
      <protection locked="0"/>
    </xf>
    <xf numFmtId="0" fontId="13" fillId="3" borderId="0" xfId="0" applyFont="1" applyFill="1" applyAlignment="1" applyProtection="1">
      <alignment vertical="center"/>
    </xf>
    <xf numFmtId="0" fontId="16" fillId="4" borderId="9" xfId="0" applyFont="1" applyFill="1" applyBorder="1" applyAlignment="1">
      <alignment horizontal="center" vertical="center"/>
      <protection locked="0"/>
    </xf>
    <xf numFmtId="0" fontId="16" fillId="4" borderId="0" xfId="0" applyFont="1" applyFill="1" applyAlignment="1" applyProtection="1">
      <alignment horizontal="center" vertical="center"/>
    </xf>
    <xf numFmtId="0" fontId="16" fillId="4" borderId="10" xfId="0" applyFont="1" applyFill="1" applyBorder="1" applyAlignment="1">
      <alignment horizontal="center" vertical="center"/>
      <protection locked="0"/>
    </xf>
    <xf numFmtId="0" fontId="0" fillId="4" borderId="0" xfId="0" applyFill="1">
      <alignment vertical="top"/>
      <protection locked="0"/>
    </xf>
    <xf numFmtId="0" fontId="16" fillId="4" borderId="0" xfId="0" applyFont="1" applyFill="1" applyAlignment="1">
      <alignment horizontal="center" vertical="center"/>
      <protection locked="0"/>
    </xf>
    <xf numFmtId="49" fontId="17" fillId="0" borderId="11" xfId="0" applyNumberFormat="1" applyFont="1" applyBorder="1" applyAlignment="1" applyProtection="1">
      <alignment horizontal="left" vertical="center" wrapText="1"/>
    </xf>
    <xf numFmtId="0" fontId="17" fillId="0" borderId="11" xfId="0" applyFont="1" applyBorder="1" applyAlignment="1" applyProtection="1">
      <alignment horizontal="left" vertical="center"/>
    </xf>
    <xf numFmtId="0" fontId="17" fillId="0" borderId="11" xfId="0" applyFont="1" applyBorder="1" applyAlignment="1" applyProtection="1">
      <alignment horizontal="left" vertical="center" wrapText="1"/>
    </xf>
    <xf numFmtId="0" fontId="17" fillId="0" borderId="12" xfId="0" applyFont="1" applyBorder="1" applyAlignment="1" applyProtection="1">
      <alignment horizontal="center" vertical="center"/>
    </xf>
    <xf numFmtId="0" fontId="17" fillId="0" borderId="13" xfId="0" applyFont="1" applyBorder="1" applyAlignment="1">
      <alignment horizontal="right" vertical="center"/>
      <protection locked="0"/>
    </xf>
    <xf numFmtId="0" fontId="17" fillId="0" borderId="13" xfId="0" applyFont="1" applyBorder="1" applyAlignment="1" applyProtection="1">
      <alignment horizontal="right" vertical="center"/>
    </xf>
    <xf numFmtId="0" fontId="17" fillId="0" borderId="11" xfId="0" applyFont="1" applyBorder="1" applyAlignment="1">
      <alignment horizontal="left" vertical="center"/>
      <protection locked="0"/>
    </xf>
    <xf numFmtId="49" fontId="17" fillId="0" borderId="11" xfId="0" applyNumberFormat="1" applyFont="1" applyBorder="1" applyAlignment="1" applyProtection="1">
      <alignment vertical="center" wrapText="1"/>
    </xf>
    <xf numFmtId="0" fontId="17" fillId="0" borderId="11" xfId="0" applyFont="1" applyBorder="1" applyAlignment="1" applyProtection="1">
      <alignment vertical="center"/>
    </xf>
    <xf numFmtId="0" fontId="17" fillId="0" borderId="11" xfId="0" applyFont="1" applyBorder="1" applyAlignment="1" applyProtection="1">
      <alignment vertical="center" wrapText="1"/>
    </xf>
    <xf numFmtId="49" fontId="17" fillId="0" borderId="12" xfId="0" applyNumberFormat="1" applyFont="1" applyBorder="1" applyAlignment="1" applyProtection="1">
      <alignment horizontal="center" vertical="center" wrapText="1"/>
    </xf>
    <xf numFmtId="164" fontId="17" fillId="0" borderId="13" xfId="0" applyNumberFormat="1" applyFont="1" applyBorder="1" applyAlignment="1">
      <alignment horizontal="right" vertical="center"/>
      <protection locked="0"/>
    </xf>
    <xf numFmtId="164" fontId="17" fillId="0" borderId="13" xfId="0" applyNumberFormat="1" applyFont="1" applyBorder="1" applyAlignment="1" applyProtection="1">
      <alignment horizontal="right" vertical="center"/>
    </xf>
    <xf numFmtId="165" fontId="17" fillId="0" borderId="13" xfId="0" applyNumberFormat="1" applyFont="1" applyBorder="1" applyAlignment="1" applyProtection="1">
      <alignment horizontal="right" vertical="center"/>
    </xf>
    <xf numFmtId="7" fontId="17" fillId="0" borderId="13" xfId="0" applyNumberFormat="1" applyFont="1" applyBorder="1" applyAlignment="1">
      <alignment horizontal="right" vertical="center"/>
      <protection locked="0"/>
    </xf>
    <xf numFmtId="7" fontId="17" fillId="0" borderId="13" xfId="0" applyNumberFormat="1" applyFont="1" applyBorder="1" applyAlignment="1" applyProtection="1">
      <alignment horizontal="right" vertical="center"/>
    </xf>
    <xf numFmtId="7" fontId="8" fillId="6" borderId="13" xfId="0" applyNumberFormat="1" applyFont="1" applyFill="1" applyBorder="1" applyAlignment="1" applyProtection="1">
      <alignment horizontal="right" vertical="center"/>
    </xf>
    <xf numFmtId="0" fontId="16" fillId="6" borderId="0" xfId="0" applyFont="1" applyFill="1" applyAlignment="1">
      <alignment horizontal="left" vertical="center"/>
      <protection locked="0"/>
    </xf>
    <xf numFmtId="0" fontId="17" fillId="0" borderId="0" xfId="0" applyFont="1">
      <alignment vertical="top"/>
      <protection locked="0"/>
    </xf>
    <xf numFmtId="3" fontId="17" fillId="0" borderId="13" xfId="0" applyNumberFormat="1" applyFont="1" applyBorder="1" applyAlignment="1">
      <alignment horizontal="right" vertical="center"/>
      <protection locked="0"/>
    </xf>
    <xf numFmtId="3" fontId="17" fillId="0" borderId="13" xfId="0" applyNumberFormat="1" applyFont="1" applyBorder="1" applyAlignment="1" applyProtection="1">
      <alignment horizontal="right" vertical="center"/>
    </xf>
    <xf numFmtId="4" fontId="17" fillId="0" borderId="13" xfId="0" applyNumberFormat="1" applyFont="1" applyBorder="1" applyAlignment="1">
      <alignment horizontal="right" vertical="center"/>
      <protection locked="0"/>
    </xf>
    <xf numFmtId="4" fontId="17" fillId="0" borderId="13" xfId="0" applyNumberFormat="1" applyFont="1" applyBorder="1" applyAlignment="1" applyProtection="1">
      <alignment horizontal="right" vertical="center"/>
    </xf>
    <xf numFmtId="7" fontId="20" fillId="4" borderId="0" xfId="0" applyNumberFormat="1" applyFont="1" applyFill="1" applyAlignment="1" applyProtection="1">
      <alignment horizontal="right" vertical="center"/>
    </xf>
    <xf numFmtId="0" fontId="20" fillId="4" borderId="0" xfId="0" applyFont="1" applyFill="1" applyAlignment="1">
      <alignment horizontal="left" vertical="center"/>
      <protection locked="0"/>
    </xf>
    <xf numFmtId="0" fontId="22" fillId="4" borderId="0" xfId="0" applyFont="1" applyFill="1" applyAlignment="1">
      <alignment horizontal="center" vertical="center"/>
      <protection locked="0"/>
    </xf>
    <xf numFmtId="0" fontId="17" fillId="0" borderId="0" xfId="0" applyFont="1" applyAlignment="1" applyProtection="1">
      <alignment horizontal="left" vertical="center"/>
    </xf>
    <xf numFmtId="7" fontId="24" fillId="0" borderId="19" xfId="0" applyNumberFormat="1" applyFont="1" applyBorder="1" applyAlignment="1" applyProtection="1">
      <alignment horizontal="right" vertical="center"/>
    </xf>
    <xf numFmtId="0" fontId="24" fillId="0" borderId="0" xfId="0" applyFont="1" applyAlignment="1">
      <alignment horizontal="left" vertical="center"/>
      <protection locked="0"/>
    </xf>
    <xf numFmtId="7" fontId="20" fillId="4" borderId="22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Alignment="1">
      <alignment vertical="center"/>
      <protection locked="0"/>
    </xf>
    <xf numFmtId="7" fontId="20" fillId="4" borderId="24" xfId="0" applyNumberFormat="1" applyFont="1" applyFill="1" applyBorder="1" applyAlignment="1" applyProtection="1">
      <alignment horizontal="right" vertical="center"/>
    </xf>
    <xf numFmtId="7" fontId="20" fillId="4" borderId="27" xfId="0" applyNumberFormat="1" applyFont="1" applyFill="1" applyBorder="1" applyAlignment="1" applyProtection="1">
      <alignment horizontal="right" vertical="center"/>
    </xf>
    <xf numFmtId="0" fontId="20" fillId="0" borderId="0" xfId="0" applyFont="1" applyAlignment="1">
      <alignment horizontal="left" vertical="center"/>
      <protection locked="0"/>
    </xf>
    <xf numFmtId="0" fontId="24" fillId="0" borderId="0" xfId="0" applyFont="1" applyAlignment="1">
      <alignment horizontal="left"/>
      <protection locked="0"/>
    </xf>
    <xf numFmtId="7" fontId="20" fillId="0" borderId="36" xfId="0" applyNumberFormat="1" applyFont="1" applyBorder="1" applyAlignment="1" applyProtection="1">
      <alignment horizontal="right" vertical="center"/>
    </xf>
    <xf numFmtId="49" fontId="26" fillId="0" borderId="0" xfId="0" applyNumberFormat="1" applyFont="1" applyAlignment="1">
      <alignment horizontal="center" vertical="center" wrapText="1"/>
      <protection locked="0"/>
    </xf>
    <xf numFmtId="49" fontId="0" fillId="0" borderId="40" xfId="0" applyNumberFormat="1" applyBorder="1" applyAlignment="1">
      <alignment vertical="top" wrapText="1"/>
      <protection locked="0"/>
    </xf>
    <xf numFmtId="49" fontId="0" fillId="0" borderId="0" xfId="0" applyNumberFormat="1" applyAlignment="1" applyProtection="1">
      <alignment vertical="top" wrapText="1"/>
    </xf>
    <xf numFmtId="49" fontId="27" fillId="0" borderId="41" xfId="0" applyNumberFormat="1" applyFont="1" applyBorder="1" applyAlignment="1">
      <alignment vertical="top" wrapText="1"/>
      <protection locked="0"/>
    </xf>
    <xf numFmtId="49" fontId="0" fillId="0" borderId="0" xfId="0" applyNumberFormat="1" applyAlignment="1">
      <alignment vertical="top" wrapText="1"/>
      <protection locked="0"/>
    </xf>
    <xf numFmtId="49" fontId="0" fillId="0" borderId="41" xfId="0" applyNumberFormat="1" applyBorder="1" applyAlignment="1">
      <alignment vertical="top" wrapText="1"/>
      <protection locked="0"/>
    </xf>
    <xf numFmtId="49" fontId="0" fillId="0" borderId="42" xfId="0" applyNumberFormat="1" applyBorder="1" applyAlignment="1">
      <alignment vertical="top" wrapText="1"/>
      <protection locked="0"/>
    </xf>
    <xf numFmtId="49" fontId="0" fillId="0" borderId="43" xfId="0" applyNumberFormat="1" applyBorder="1" applyAlignment="1">
      <alignment vertical="top" wrapText="1"/>
      <protection locked="0"/>
    </xf>
    <xf numFmtId="49" fontId="0" fillId="0" borderId="44" xfId="0" applyNumberFormat="1" applyBorder="1" applyAlignment="1">
      <alignment vertical="top" wrapText="1"/>
      <protection locked="0"/>
    </xf>
    <xf numFmtId="0" fontId="0" fillId="0" borderId="44" xfId="0" applyBorder="1">
      <alignment vertical="top"/>
      <protection locked="0"/>
    </xf>
    <xf numFmtId="7" fontId="10" fillId="7" borderId="0" xfId="0" applyNumberFormat="1" applyFont="1" applyFill="1" applyAlignment="1" applyProtection="1">
      <alignment horizontal="right" vertical="center"/>
    </xf>
    <xf numFmtId="0" fontId="10" fillId="7" borderId="0" xfId="0" applyFont="1" applyFill="1" applyAlignment="1">
      <alignment horizontal="left" vertical="center"/>
      <protection locked="0"/>
    </xf>
    <xf numFmtId="0" fontId="28" fillId="0" borderId="11" xfId="0" applyFont="1" applyBorder="1" applyAlignment="1" applyProtection="1">
      <alignment vertical="center" wrapText="1"/>
    </xf>
    <xf numFmtId="0" fontId="3" fillId="0" borderId="0" xfId="0" applyFont="1" applyAlignment="1">
      <alignment horizontal="center" vertical="top"/>
      <protection locked="0"/>
    </xf>
    <xf numFmtId="0" fontId="4" fillId="0" borderId="0" xfId="0" applyFont="1" applyAlignment="1">
      <alignment horizontal="center"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7" fillId="0" borderId="4" xfId="0" applyFont="1" applyBorder="1" applyAlignment="1">
      <alignment horizontal="center" vertical="center"/>
      <protection locked="0"/>
    </xf>
    <xf numFmtId="0" fontId="7" fillId="0" borderId="0" xfId="0" applyFont="1" applyAlignment="1">
      <alignment horizontal="center" vertical="center"/>
      <protection locked="0"/>
    </xf>
    <xf numFmtId="0" fontId="7" fillId="0" borderId="5" xfId="0" applyFont="1" applyBorder="1" applyAlignment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  <protection locked="0"/>
    </xf>
    <xf numFmtId="0" fontId="6" fillId="0" borderId="2" xfId="0" applyFont="1" applyBorder="1" applyAlignment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/>
      <protection locked="0"/>
    </xf>
    <xf numFmtId="0" fontId="5" fillId="2" borderId="2" xfId="0" applyFont="1" applyFill="1" applyBorder="1" applyAlignment="1">
      <alignment horizontal="center" vertical="center"/>
      <protection locked="0"/>
    </xf>
    <xf numFmtId="0" fontId="5" fillId="2" borderId="3" xfId="0" applyFont="1" applyFill="1" applyBorder="1" applyAlignment="1">
      <alignment horizontal="center" vertical="center"/>
      <protection locked="0"/>
    </xf>
    <xf numFmtId="0" fontId="1" fillId="0" borderId="0" xfId="0" applyFont="1">
      <alignment vertical="top"/>
      <protection locked="0"/>
    </xf>
    <xf numFmtId="0" fontId="7" fillId="0" borderId="6" xfId="0" applyFont="1" applyBorder="1" applyAlignment="1">
      <alignment horizontal="center" vertical="center"/>
      <protection locked="0"/>
    </xf>
    <xf numFmtId="0" fontId="7" fillId="0" borderId="7" xfId="0" applyFont="1" applyBorder="1" applyAlignment="1">
      <alignment horizontal="center" vertical="center"/>
      <protection locked="0"/>
    </xf>
    <xf numFmtId="0" fontId="7" fillId="0" borderId="8" xfId="0" applyFont="1" applyBorder="1" applyAlignment="1">
      <alignment horizontal="center" vertical="center"/>
      <protection locked="0"/>
    </xf>
    <xf numFmtId="0" fontId="8" fillId="0" borderId="0" xfId="0" applyFont="1" applyAlignment="1">
      <alignment horizontal="right" vertical="center"/>
      <protection locked="0"/>
    </xf>
    <xf numFmtId="49" fontId="16" fillId="6" borderId="11" xfId="0" applyNumberFormat="1" applyFont="1" applyFill="1" applyBorder="1" applyAlignment="1" applyProtection="1">
      <alignment horizontal="left" vertical="center" wrapText="1" indent="11"/>
    </xf>
    <xf numFmtId="49" fontId="16" fillId="6" borderId="0" xfId="0" applyNumberFormat="1" applyFont="1" applyFill="1" applyAlignment="1" applyProtection="1">
      <alignment horizontal="left" vertical="center" wrapText="1" indent="11"/>
    </xf>
    <xf numFmtId="49" fontId="16" fillId="6" borderId="13" xfId="0" applyNumberFormat="1" applyFont="1" applyFill="1" applyBorder="1" applyAlignment="1" applyProtection="1">
      <alignment horizontal="left" vertical="center" wrapText="1" indent="11"/>
    </xf>
    <xf numFmtId="49" fontId="25" fillId="0" borderId="38" xfId="0" applyNumberFormat="1" applyFont="1" applyBorder="1" applyAlignment="1">
      <alignment horizontal="center" vertical="center" wrapText="1"/>
      <protection locked="0"/>
    </xf>
    <xf numFmtId="49" fontId="25" fillId="0" borderId="39" xfId="0" applyNumberFormat="1" applyFont="1" applyBorder="1" applyAlignment="1">
      <alignment horizontal="center" vertical="center" wrapText="1"/>
      <protection locked="0"/>
    </xf>
    <xf numFmtId="49" fontId="25" fillId="0" borderId="37" xfId="0" applyNumberFormat="1" applyFont="1" applyBorder="1" applyAlignment="1">
      <alignment horizontal="center" vertical="center" wrapText="1"/>
      <protection locked="0"/>
    </xf>
    <xf numFmtId="49" fontId="19" fillId="4" borderId="25" xfId="0" applyNumberFormat="1" applyFont="1" applyFill="1" applyBorder="1" applyAlignment="1" applyProtection="1">
      <alignment vertical="center" wrapText="1"/>
    </xf>
    <xf numFmtId="49" fontId="19" fillId="4" borderId="26" xfId="0" applyNumberFormat="1" applyFont="1" applyFill="1" applyBorder="1" applyAlignment="1" applyProtection="1">
      <alignment vertical="center" wrapText="1"/>
    </xf>
    <xf numFmtId="49" fontId="19" fillId="4" borderId="23" xfId="0" applyNumberFormat="1" applyFont="1" applyFill="1" applyBorder="1" applyAlignment="1" applyProtection="1">
      <alignment vertical="center" wrapText="1"/>
    </xf>
    <xf numFmtId="49" fontId="19" fillId="4" borderId="0" xfId="0" applyNumberFormat="1" applyFont="1" applyFill="1" applyAlignment="1" applyProtection="1">
      <alignment vertical="center" wrapText="1"/>
    </xf>
    <xf numFmtId="0" fontId="6" fillId="0" borderId="2" xfId="0" applyFont="1" applyBorder="1" applyAlignment="1">
      <alignment vertical="center"/>
      <protection locked="0"/>
    </xf>
    <xf numFmtId="0" fontId="6" fillId="0" borderId="3" xfId="0" applyFont="1" applyBorder="1" applyAlignment="1">
      <alignment vertical="center"/>
      <protection locked="0"/>
    </xf>
    <xf numFmtId="0" fontId="6" fillId="0" borderId="0" xfId="0" applyFont="1" applyAlignment="1">
      <alignment vertical="center"/>
      <protection locked="0"/>
    </xf>
    <xf numFmtId="0" fontId="6" fillId="0" borderId="5" xfId="0" applyFont="1" applyBorder="1" applyAlignment="1">
      <alignment vertical="center"/>
      <protection locked="0"/>
    </xf>
    <xf numFmtId="0" fontId="6" fillId="0" borderId="7" xfId="0" applyFont="1" applyBorder="1" applyAlignment="1">
      <alignment vertical="center"/>
      <protection locked="0"/>
    </xf>
    <xf numFmtId="0" fontId="6" fillId="0" borderId="8" xfId="0" applyFont="1" applyBorder="1" applyAlignment="1">
      <alignment vertical="center"/>
      <protection locked="0"/>
    </xf>
    <xf numFmtId="0" fontId="9" fillId="3" borderId="1" xfId="0" applyFont="1" applyFill="1" applyBorder="1" applyAlignment="1">
      <alignment horizontal="center" vertical="center" wrapText="1"/>
      <protection locked="0"/>
    </xf>
    <xf numFmtId="0" fontId="9" fillId="3" borderId="2" xfId="0" applyFont="1" applyFill="1" applyBorder="1" applyAlignment="1">
      <alignment horizontal="center" vertical="center" wrapText="1"/>
      <protection locked="0"/>
    </xf>
    <xf numFmtId="0" fontId="12" fillId="3" borderId="4" xfId="0" applyFont="1" applyFill="1" applyBorder="1" applyAlignment="1">
      <alignment horizontal="center" vertical="center" wrapText="1"/>
      <protection locked="0"/>
    </xf>
    <xf numFmtId="0" fontId="12" fillId="3" borderId="0" xfId="0" applyFont="1" applyFill="1" applyAlignment="1">
      <alignment horizontal="center" vertical="center" wrapText="1"/>
      <protection locked="0"/>
    </xf>
    <xf numFmtId="0" fontId="6" fillId="3" borderId="6" xfId="0" applyFont="1" applyFill="1" applyBorder="1" applyAlignment="1">
      <alignment horizontal="left" vertical="center"/>
      <protection locked="0"/>
    </xf>
    <xf numFmtId="0" fontId="6" fillId="3" borderId="7" xfId="0" applyFont="1" applyFill="1" applyBorder="1" applyAlignment="1">
      <alignment horizontal="left" vertical="center"/>
      <protection locked="0"/>
    </xf>
    <xf numFmtId="0" fontId="14" fillId="4" borderId="0" xfId="0" applyFont="1" applyFill="1" applyAlignment="1">
      <alignment horizontal="center" vertical="center"/>
      <protection locked="0"/>
    </xf>
    <xf numFmtId="0" fontId="0" fillId="0" borderId="0" xfId="0">
      <alignment vertical="top"/>
      <protection locked="0"/>
    </xf>
    <xf numFmtId="0" fontId="13" fillId="5" borderId="0" xfId="0" applyFont="1" applyFill="1" applyAlignment="1">
      <alignment vertical="center"/>
      <protection locked="0"/>
    </xf>
    <xf numFmtId="0" fontId="15" fillId="5" borderId="0" xfId="0" applyFont="1" applyFill="1">
      <alignment vertical="top"/>
      <protection locked="0"/>
    </xf>
    <xf numFmtId="0" fontId="18" fillId="6" borderId="14" xfId="0" applyFont="1" applyFill="1" applyBorder="1" applyAlignment="1" applyProtection="1">
      <alignment horizontal="center" vertical="center"/>
    </xf>
    <xf numFmtId="0" fontId="18" fillId="6" borderId="15" xfId="0" applyFont="1" applyFill="1" applyBorder="1" applyAlignment="1" applyProtection="1">
      <alignment horizontal="center" vertical="center"/>
    </xf>
    <xf numFmtId="0" fontId="18" fillId="6" borderId="16" xfId="0" applyFont="1" applyFill="1" applyBorder="1" applyAlignment="1" applyProtection="1">
      <alignment horizontal="center" vertical="center"/>
    </xf>
    <xf numFmtId="49" fontId="29" fillId="0" borderId="31" xfId="0" applyNumberFormat="1" applyFont="1" applyBorder="1" applyAlignment="1" applyProtection="1">
      <alignment horizontal="left" wrapText="1"/>
    </xf>
    <xf numFmtId="49" fontId="23" fillId="0" borderId="32" xfId="0" applyNumberFormat="1" applyFont="1" applyBorder="1" applyAlignment="1" applyProtection="1">
      <alignment horizontal="left" wrapText="1"/>
    </xf>
    <xf numFmtId="49" fontId="23" fillId="0" borderId="33" xfId="0" applyNumberFormat="1" applyFont="1" applyBorder="1" applyAlignment="1" applyProtection="1">
      <alignment horizontal="left" wrapText="1"/>
    </xf>
    <xf numFmtId="49" fontId="23" fillId="0" borderId="17" xfId="0" applyNumberFormat="1" applyFont="1" applyBorder="1" applyAlignment="1" applyProtection="1">
      <alignment horizontal="left" vertical="center" wrapText="1" indent="11"/>
    </xf>
    <xf numFmtId="49" fontId="23" fillId="0" borderId="18" xfId="0" applyNumberFormat="1" applyFont="1" applyBorder="1" applyAlignment="1" applyProtection="1">
      <alignment horizontal="left" vertical="center" wrapText="1" indent="11"/>
    </xf>
    <xf numFmtId="49" fontId="19" fillId="0" borderId="34" xfId="0" applyNumberFormat="1" applyFont="1" applyBorder="1" applyAlignment="1" applyProtection="1">
      <alignment horizontal="left" vertical="center" wrapText="1" indent="11"/>
    </xf>
    <xf numFmtId="49" fontId="19" fillId="0" borderId="35" xfId="0" applyNumberFormat="1" applyFont="1" applyBorder="1" applyAlignment="1" applyProtection="1">
      <alignment horizontal="left" vertical="center" wrapText="1" indent="11"/>
    </xf>
    <xf numFmtId="49" fontId="19" fillId="4" borderId="20" xfId="0" applyNumberFormat="1" applyFont="1" applyFill="1" applyBorder="1" applyAlignment="1" applyProtection="1">
      <alignment vertical="center" wrapText="1"/>
    </xf>
    <xf numFmtId="49" fontId="19" fillId="4" borderId="21" xfId="0" applyNumberFormat="1" applyFont="1" applyFill="1" applyBorder="1" applyAlignment="1" applyProtection="1">
      <alignment vertical="center" wrapText="1"/>
    </xf>
    <xf numFmtId="49" fontId="19" fillId="0" borderId="28" xfId="0" applyNumberFormat="1" applyFont="1" applyBorder="1" applyAlignment="1" applyProtection="1">
      <alignment horizontal="left" vertical="center" wrapText="1"/>
    </xf>
    <xf numFmtId="49" fontId="19" fillId="0" borderId="29" xfId="0" applyNumberFormat="1" applyFont="1" applyBorder="1" applyAlignment="1" applyProtection="1">
      <alignment horizontal="left" vertical="center" wrapText="1"/>
    </xf>
    <xf numFmtId="49" fontId="19" fillId="0" borderId="30" xfId="0" applyNumberFormat="1" applyFont="1" applyBorder="1" applyAlignment="1" applyProtection="1">
      <alignment horizontal="left" vertical="center" wrapText="1"/>
    </xf>
    <xf numFmtId="49" fontId="21" fillId="4" borderId="0" xfId="0" applyNumberFormat="1" applyFont="1" applyFill="1" applyAlignment="1" applyProtection="1">
      <alignment horizontal="center" vertical="center" wrapText="1"/>
    </xf>
    <xf numFmtId="49" fontId="19" fillId="4" borderId="0" xfId="0" applyNumberFormat="1" applyFont="1" applyFill="1" applyAlignment="1" applyProtection="1">
      <alignment horizontal="left" vertical="center" wrapText="1"/>
    </xf>
    <xf numFmtId="49" fontId="6" fillId="7" borderId="0" xfId="0" applyNumberFormat="1" applyFont="1" applyFill="1" applyAlignment="1" applyProtection="1">
      <alignment horizontal="left" vertical="center" wrapText="1"/>
    </xf>
    <xf numFmtId="3" fontId="17" fillId="0" borderId="13" xfId="0" applyNumberFormat="1" applyFont="1" applyBorder="1" applyAlignment="1">
      <alignment horizontal="center" vertical="center"/>
      <protection locked="0"/>
    </xf>
    <xf numFmtId="0" fontId="17" fillId="0" borderId="13" xfId="0" applyFont="1" applyBorder="1" applyAlignment="1">
      <alignment horizontal="center" vertical="center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0</xdr:row>
      <xdr:rowOff>9525</xdr:rowOff>
    </xdr:from>
    <xdr:to>
      <xdr:col>9</xdr:col>
      <xdr:colOff>571500</xdr:colOff>
      <xdr:row>2</xdr:row>
      <xdr:rowOff>409575</xdr:rowOff>
    </xdr:to>
    <xdr:sp macro="" textlink="">
      <xdr:nvSpPr>
        <xdr:cNvPr id="2" name="ImageCell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blipFill dpi="0">
          <a:blip xmlns:r="http://schemas.openxmlformats.org/officeDocument/2006/relationships" r:embed="rId1"/>
          <a:srcRect/>
          <a:stretch>
            <a:fillRect/>
          </a:stretch>
        </a:blipFill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0</xdr:row>
      <xdr:rowOff>9525</xdr:rowOff>
    </xdr:from>
    <xdr:to>
      <xdr:col>9</xdr:col>
      <xdr:colOff>571500</xdr:colOff>
      <xdr:row>2</xdr:row>
      <xdr:rowOff>409575</xdr:rowOff>
    </xdr:to>
    <xdr:sp macro="" textlink="">
      <xdr:nvSpPr>
        <xdr:cNvPr id="2" name="ImageCell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blipFill dpi="0">
          <a:blip xmlns:r="http://schemas.openxmlformats.org/officeDocument/2006/relationships" r:embed="rId1"/>
          <a:srcRect/>
          <a:stretch>
            <a:fillRect/>
          </a:stretch>
        </a:blipFill>
      </xdr:spPr>
    </xdr:sp>
    <xdr:clientData/>
  </xdr:twoCellAnchor>
</xdr:wsDr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Zeros="0" topLeftCell="A19" workbookViewId="0">
      <selection activeCell="B7" sqref="B7:M20"/>
    </sheetView>
  </sheetViews>
  <sheetFormatPr baseColWidth="10" defaultColWidth="10" defaultRowHeight="15" customHeight="1" x14ac:dyDescent="0.2"/>
  <cols>
    <col min="1" max="6" width="10" style="1"/>
    <col min="7" max="9" width="10" style="1" customWidth="1"/>
    <col min="10" max="16384" width="10" style="1"/>
  </cols>
  <sheetData>
    <row r="1" spans="1:13" ht="24.75" customHeight="1" x14ac:dyDescent="0.2">
      <c r="A1" s="2"/>
      <c r="B1" s="71" t="s">
        <v>0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23.25" customHeight="1" x14ac:dyDescent="0.2">
      <c r="B2" s="71" t="s">
        <v>168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23.25" customHeight="1" x14ac:dyDescent="0.2">
      <c r="B3" s="71" t="s">
        <v>1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ht="29.25" customHeight="1" x14ac:dyDescent="0.2">
      <c r="B4" s="72" t="s">
        <v>2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7" spans="1:13" ht="18" customHeight="1" x14ac:dyDescent="0.2"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3" ht="18" customHeight="1" x14ac:dyDescent="0.2"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</row>
    <row r="9" spans="1:13" ht="18" customHeight="1" x14ac:dyDescent="0.2"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</row>
    <row r="10" spans="1:13" ht="15" customHeight="1" x14ac:dyDescent="0.2"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</row>
    <row r="11" spans="1:13" ht="15" customHeight="1" x14ac:dyDescent="0.2"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</row>
    <row r="12" spans="1:13" ht="15" customHeight="1" x14ac:dyDescent="0.2"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</row>
    <row r="13" spans="1:13" ht="15" customHeight="1" x14ac:dyDescent="0.2"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</row>
    <row r="14" spans="1:13" ht="15" customHeight="1" x14ac:dyDescent="0.2"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</row>
    <row r="15" spans="1:13" ht="15" customHeight="1" x14ac:dyDescent="0.2"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</row>
    <row r="16" spans="1:13" ht="15" customHeight="1" x14ac:dyDescent="0.2"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</row>
    <row r="17" spans="2:13" ht="15" customHeight="1" x14ac:dyDescent="0.2"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</row>
    <row r="18" spans="2:13" ht="15" customHeight="1" x14ac:dyDescent="0.2"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</row>
    <row r="19" spans="2:13" ht="15" customHeight="1" x14ac:dyDescent="0.2"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</row>
    <row r="20" spans="2:13" ht="15" customHeight="1" x14ac:dyDescent="0.2"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3" spans="2:13" ht="21" customHeight="1" x14ac:dyDescent="0.2">
      <c r="C23" s="80" t="s">
        <v>3</v>
      </c>
      <c r="D23" s="81"/>
      <c r="E23" s="81"/>
      <c r="F23" s="81"/>
      <c r="G23" s="81"/>
      <c r="H23" s="81"/>
      <c r="I23" s="81"/>
      <c r="J23" s="81"/>
      <c r="K23" s="81"/>
      <c r="L23" s="82"/>
    </row>
    <row r="24" spans="2:13" ht="15" customHeight="1" x14ac:dyDescent="0.2">
      <c r="C24" s="77" t="s">
        <v>4</v>
      </c>
      <c r="D24" s="78"/>
      <c r="E24" s="78"/>
      <c r="F24" s="78"/>
      <c r="G24" s="78"/>
      <c r="H24" s="78"/>
      <c r="I24" s="78"/>
      <c r="J24" s="78"/>
      <c r="K24" s="78"/>
      <c r="L24" s="79"/>
    </row>
    <row r="25" spans="2:13" ht="29.25" customHeight="1" x14ac:dyDescent="0.2">
      <c r="C25" s="4"/>
      <c r="D25" s="3"/>
      <c r="L25" s="5"/>
    </row>
    <row r="26" spans="2:13" ht="15" customHeight="1" x14ac:dyDescent="0.2">
      <c r="C26" s="74" t="s">
        <v>5</v>
      </c>
      <c r="D26" s="75"/>
      <c r="E26" s="75"/>
      <c r="F26" s="75"/>
      <c r="G26" s="75"/>
      <c r="H26" s="75"/>
      <c r="I26" s="75"/>
      <c r="J26" s="75"/>
      <c r="K26" s="75"/>
      <c r="L26" s="76"/>
    </row>
    <row r="27" spans="2:13" ht="15" customHeight="1" x14ac:dyDescent="0.2">
      <c r="C27" s="74" t="s">
        <v>6</v>
      </c>
      <c r="D27" s="75"/>
      <c r="E27" s="75"/>
      <c r="F27" s="75"/>
      <c r="G27" s="75"/>
      <c r="H27" s="75"/>
      <c r="I27" s="75"/>
      <c r="J27" s="75"/>
      <c r="K27" s="75"/>
      <c r="L27" s="76"/>
    </row>
    <row r="28" spans="2:13" ht="15" customHeight="1" x14ac:dyDescent="0.2">
      <c r="C28" s="74" t="s">
        <v>7</v>
      </c>
      <c r="D28" s="75"/>
      <c r="E28" s="75"/>
      <c r="F28" s="75"/>
      <c r="G28" s="75"/>
      <c r="H28" s="75"/>
      <c r="I28" s="75"/>
      <c r="J28" s="75"/>
      <c r="K28" s="75"/>
      <c r="L28" s="76"/>
    </row>
    <row r="29" spans="2:13" ht="15" customHeight="1" x14ac:dyDescent="0.2">
      <c r="C29" s="84" t="s">
        <v>8</v>
      </c>
      <c r="D29" s="85"/>
      <c r="E29" s="85"/>
      <c r="F29" s="85"/>
      <c r="G29" s="85"/>
      <c r="H29" s="85"/>
      <c r="I29" s="85"/>
      <c r="J29" s="85"/>
      <c r="K29" s="85"/>
      <c r="L29" s="86"/>
    </row>
    <row r="31" spans="2:13" ht="21.75" customHeight="1" x14ac:dyDescent="0.2">
      <c r="C31" s="80" t="s">
        <v>9</v>
      </c>
      <c r="D31" s="81"/>
      <c r="E31" s="81"/>
      <c r="F31" s="81"/>
      <c r="G31" s="81"/>
      <c r="H31" s="81"/>
      <c r="I31" s="81"/>
      <c r="J31" s="81"/>
      <c r="K31" s="81"/>
      <c r="L31" s="82"/>
    </row>
    <row r="32" spans="2:13" ht="15" customHeight="1" x14ac:dyDescent="0.2">
      <c r="C32" s="77" t="s">
        <v>10</v>
      </c>
      <c r="D32" s="78"/>
      <c r="E32" s="78"/>
      <c r="F32" s="78"/>
      <c r="G32" s="78"/>
      <c r="H32" s="78"/>
      <c r="I32" s="78"/>
      <c r="J32" s="78"/>
      <c r="K32" s="78"/>
      <c r="L32" s="79"/>
    </row>
    <row r="33" spans="3:12" ht="18" customHeight="1" x14ac:dyDescent="0.2">
      <c r="C33" s="4"/>
      <c r="D33" s="3"/>
      <c r="L33" s="5"/>
    </row>
    <row r="34" spans="3:12" ht="15" customHeight="1" x14ac:dyDescent="0.2">
      <c r="C34" s="74" t="s">
        <v>11</v>
      </c>
      <c r="D34" s="75"/>
      <c r="E34" s="75"/>
      <c r="F34" s="75"/>
      <c r="G34" s="75"/>
      <c r="H34" s="75"/>
      <c r="I34" s="75"/>
      <c r="J34" s="75"/>
      <c r="K34" s="75"/>
      <c r="L34" s="76"/>
    </row>
    <row r="35" spans="3:12" ht="15" customHeight="1" x14ac:dyDescent="0.2">
      <c r="C35" s="74" t="s">
        <v>12</v>
      </c>
      <c r="D35" s="75"/>
      <c r="E35" s="75"/>
      <c r="F35" s="75"/>
      <c r="G35" s="75"/>
      <c r="H35" s="75"/>
      <c r="I35" s="75"/>
      <c r="J35" s="75"/>
      <c r="K35" s="75"/>
      <c r="L35" s="76"/>
    </row>
    <row r="36" spans="3:12" ht="15" customHeight="1" x14ac:dyDescent="0.2">
      <c r="C36" s="74" t="s">
        <v>13</v>
      </c>
      <c r="D36" s="75"/>
      <c r="E36" s="75"/>
      <c r="F36" s="75"/>
      <c r="G36" s="75"/>
      <c r="H36" s="75"/>
      <c r="I36" s="75"/>
      <c r="J36" s="75"/>
      <c r="K36" s="75"/>
      <c r="L36" s="76"/>
    </row>
    <row r="37" spans="3:12" ht="15" customHeight="1" x14ac:dyDescent="0.2">
      <c r="C37" s="84" t="s">
        <v>14</v>
      </c>
      <c r="D37" s="85"/>
      <c r="E37" s="85"/>
      <c r="F37" s="85"/>
      <c r="G37" s="85"/>
      <c r="H37" s="85"/>
      <c r="I37" s="85"/>
      <c r="J37" s="85"/>
      <c r="K37" s="85"/>
      <c r="L37" s="86"/>
    </row>
    <row r="39" spans="3:12" ht="21" customHeight="1" x14ac:dyDescent="0.2">
      <c r="C39" s="80" t="s">
        <v>15</v>
      </c>
      <c r="D39" s="81"/>
      <c r="E39" s="81"/>
      <c r="F39" s="81"/>
      <c r="G39" s="81"/>
      <c r="H39" s="81"/>
      <c r="I39" s="81"/>
      <c r="J39" s="81"/>
      <c r="K39" s="81"/>
      <c r="L39" s="82"/>
    </row>
    <row r="40" spans="3:12" ht="15" customHeight="1" x14ac:dyDescent="0.2">
      <c r="C40" s="77" t="s">
        <v>16</v>
      </c>
      <c r="D40" s="78"/>
      <c r="E40" s="78"/>
      <c r="F40" s="78"/>
      <c r="G40" s="78"/>
      <c r="H40" s="78"/>
      <c r="I40" s="78"/>
      <c r="J40" s="78"/>
      <c r="K40" s="78"/>
      <c r="L40" s="79"/>
    </row>
    <row r="41" spans="3:12" ht="15" customHeight="1" x14ac:dyDescent="0.2">
      <c r="C41" s="4"/>
      <c r="D41" s="3"/>
      <c r="L41" s="5"/>
    </row>
    <row r="42" spans="3:12" ht="15" customHeight="1" x14ac:dyDescent="0.2">
      <c r="C42" s="74" t="s">
        <v>17</v>
      </c>
      <c r="D42" s="75"/>
      <c r="E42" s="75"/>
      <c r="F42" s="75"/>
      <c r="G42" s="75"/>
      <c r="H42" s="75"/>
      <c r="I42" s="75"/>
      <c r="J42" s="75"/>
      <c r="K42" s="75"/>
      <c r="L42" s="76"/>
    </row>
    <row r="43" spans="3:12" ht="15" customHeight="1" x14ac:dyDescent="0.2">
      <c r="C43" s="74" t="s">
        <v>18</v>
      </c>
      <c r="D43" s="75"/>
      <c r="E43" s="75"/>
      <c r="F43" s="75"/>
      <c r="G43" s="75"/>
      <c r="H43" s="75"/>
      <c r="I43" s="75"/>
      <c r="J43" s="75"/>
      <c r="K43" s="75"/>
      <c r="L43" s="76"/>
    </row>
    <row r="44" spans="3:12" ht="15" customHeight="1" x14ac:dyDescent="0.2">
      <c r="C44" s="74" t="s">
        <v>19</v>
      </c>
      <c r="D44" s="75"/>
      <c r="E44" s="75"/>
      <c r="F44" s="75"/>
      <c r="G44" s="75"/>
      <c r="H44" s="75"/>
      <c r="I44" s="75"/>
      <c r="J44" s="75"/>
      <c r="K44" s="75"/>
      <c r="L44" s="76"/>
    </row>
    <row r="45" spans="3:12" ht="15" customHeight="1" x14ac:dyDescent="0.2">
      <c r="C45" s="84" t="s">
        <v>20</v>
      </c>
      <c r="D45" s="85"/>
      <c r="E45" s="85"/>
      <c r="F45" s="85"/>
      <c r="G45" s="85"/>
      <c r="H45" s="85"/>
      <c r="I45" s="85"/>
      <c r="J45" s="85"/>
      <c r="K45" s="85"/>
      <c r="L45" s="86"/>
    </row>
    <row r="49" spans="3:12" ht="15" customHeight="1" x14ac:dyDescent="0.2">
      <c r="C49" s="87" t="s">
        <v>21</v>
      </c>
      <c r="D49" s="83"/>
      <c r="E49" s="83"/>
      <c r="F49" s="83"/>
      <c r="G49" s="83"/>
      <c r="H49" s="83"/>
      <c r="I49" s="83"/>
      <c r="J49" s="83"/>
      <c r="K49" s="83"/>
      <c r="L49" s="83"/>
    </row>
  </sheetData>
  <sheetProtection selectLockedCells="1"/>
  <mergeCells count="24">
    <mergeCell ref="C43:L43"/>
    <mergeCell ref="C44:L44"/>
    <mergeCell ref="C49:L49"/>
    <mergeCell ref="C45:L45"/>
    <mergeCell ref="C35:L35"/>
    <mergeCell ref="C39:L39"/>
    <mergeCell ref="C37:L37"/>
    <mergeCell ref="C36:L36"/>
    <mergeCell ref="C40:L40"/>
    <mergeCell ref="C42:L42"/>
    <mergeCell ref="C34:L34"/>
    <mergeCell ref="C32:L32"/>
    <mergeCell ref="C31:L31"/>
    <mergeCell ref="C29:L29"/>
    <mergeCell ref="C28:L28"/>
    <mergeCell ref="B1:M1"/>
    <mergeCell ref="B3:M3"/>
    <mergeCell ref="B4:M4"/>
    <mergeCell ref="B7:M20"/>
    <mergeCell ref="C27:L27"/>
    <mergeCell ref="C26:L26"/>
    <mergeCell ref="C24:L24"/>
    <mergeCell ref="C23:L23"/>
    <mergeCell ref="B2:M2"/>
  </mergeCells>
  <pageMargins left="0" right="0" top="0" bottom="0" header="0" footer="0"/>
  <pageSetup useFirstPageNumber="1"/>
  <ignoredErrors>
    <ignoredError sqref="B1:M1 B3:M49 C2:M2" evalError="1" twoDigitTextYear="1" numberStoredAsText="1" formula="1" formulaRange="1" unlockedFormula="1" emptyCellReference="1" listDataValidation="1" calculatedColum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1"/>
  <sheetViews>
    <sheetView showZeros="0" tabSelected="1" workbookViewId="0">
      <pane ySplit="6" topLeftCell="A7" activePane="bottomLeft" state="frozen"/>
      <selection pane="bottomLeft" activeCell="A123" sqref="A123:XFD123"/>
    </sheetView>
  </sheetViews>
  <sheetFormatPr baseColWidth="10" defaultColWidth="10" defaultRowHeight="15" customHeight="1" x14ac:dyDescent="0.2"/>
  <cols>
    <col min="1" max="1" width="11.125" style="6" customWidth="1"/>
    <col min="2" max="2" width="0" style="6" hidden="1" customWidth="1"/>
    <col min="3" max="3" width="48.875" style="6" customWidth="1"/>
    <col min="4" max="4" width="9.125" style="6" customWidth="1"/>
    <col min="5" max="5" width="0" hidden="1" customWidth="1"/>
    <col min="6" max="6" width="10.375" style="6" hidden="1" customWidth="1"/>
    <col min="7" max="7" width="10.375" customWidth="1"/>
    <col min="8" max="8" width="10.875" style="6" hidden="1" customWidth="1"/>
    <col min="9" max="9" width="14.5" customWidth="1"/>
    <col min="10" max="12" width="0" hidden="1" customWidth="1"/>
    <col min="13" max="13" width="14.5" style="6" customWidth="1"/>
    <col min="14" max="14" width="0" hidden="1" customWidth="1"/>
  </cols>
  <sheetData>
    <row r="1" spans="1:14" ht="22.5" customHeight="1" x14ac:dyDescent="0.2">
      <c r="A1" s="104" t="s">
        <v>22</v>
      </c>
      <c r="B1" s="105"/>
      <c r="C1" s="105"/>
      <c r="D1" s="105"/>
      <c r="E1" s="105"/>
      <c r="F1" s="105"/>
      <c r="G1" s="105"/>
      <c r="H1" s="7"/>
      <c r="I1" s="98"/>
      <c r="J1" s="98"/>
      <c r="K1" s="98"/>
      <c r="L1" s="98"/>
      <c r="M1" s="99"/>
      <c r="N1" s="8"/>
    </row>
    <row r="2" spans="1:14" ht="22.5" customHeight="1" x14ac:dyDescent="0.2">
      <c r="A2" s="106" t="s">
        <v>23</v>
      </c>
      <c r="B2" s="107"/>
      <c r="C2" s="107"/>
      <c r="D2" s="107"/>
      <c r="E2" s="107"/>
      <c r="F2" s="107"/>
      <c r="G2" s="107"/>
      <c r="H2" s="10"/>
      <c r="I2" s="100"/>
      <c r="J2" s="100"/>
      <c r="K2" s="100"/>
      <c r="L2" s="100"/>
      <c r="M2" s="101"/>
      <c r="N2" s="9"/>
    </row>
    <row r="3" spans="1:14" ht="22.5" customHeight="1" x14ac:dyDescent="0.2">
      <c r="A3" s="108" t="s">
        <v>167</v>
      </c>
      <c r="B3" s="109"/>
      <c r="C3" s="109"/>
      <c r="D3" s="109"/>
      <c r="E3" s="109"/>
      <c r="F3" s="109"/>
      <c r="G3" s="109"/>
      <c r="H3" s="11"/>
      <c r="I3" s="102"/>
      <c r="J3" s="102"/>
      <c r="K3" s="102"/>
      <c r="L3" s="102"/>
      <c r="M3" s="103"/>
      <c r="N3" s="12"/>
    </row>
    <row r="4" spans="1:14" ht="15" customHeight="1" x14ac:dyDescent="0.2">
      <c r="A4" s="13"/>
      <c r="B4" s="14"/>
      <c r="C4" s="13"/>
      <c r="D4"/>
      <c r="F4"/>
      <c r="H4"/>
      <c r="M4"/>
      <c r="N4" s="13"/>
    </row>
    <row r="5" spans="1:14" ht="15" customHeight="1" x14ac:dyDescent="0.2">
      <c r="A5" s="15"/>
      <c r="B5" s="16"/>
      <c r="C5" s="15"/>
      <c r="D5" s="110" t="s">
        <v>24</v>
      </c>
      <c r="E5" s="111"/>
      <c r="F5" s="112"/>
      <c r="G5" s="113"/>
      <c r="H5" s="112"/>
      <c r="I5" s="112"/>
      <c r="J5" s="111"/>
      <c r="K5" s="111"/>
      <c r="L5" s="111"/>
      <c r="M5" s="112"/>
      <c r="N5" s="15"/>
    </row>
    <row r="6" spans="1:14" ht="15" customHeight="1" x14ac:dyDescent="0.2">
      <c r="A6" s="17" t="s">
        <v>25</v>
      </c>
      <c r="B6" s="18" t="s">
        <v>26</v>
      </c>
      <c r="C6" s="19" t="s">
        <v>27</v>
      </c>
      <c r="D6" s="19" t="s">
        <v>28</v>
      </c>
      <c r="E6" s="20"/>
      <c r="F6" s="19" t="s">
        <v>29</v>
      </c>
      <c r="G6" s="19" t="s">
        <v>30</v>
      </c>
      <c r="H6" s="19" t="s">
        <v>31</v>
      </c>
      <c r="I6" s="19" t="s">
        <v>32</v>
      </c>
      <c r="J6" s="20"/>
      <c r="K6" s="20"/>
      <c r="L6" s="20"/>
      <c r="M6" s="19" t="s">
        <v>33</v>
      </c>
      <c r="N6" s="21" t="s">
        <v>34</v>
      </c>
    </row>
    <row r="7" spans="1:14" ht="21" customHeight="1" x14ac:dyDescent="0.2">
      <c r="A7" s="22" t="s">
        <v>169</v>
      </c>
      <c r="B7" s="23"/>
      <c r="C7" s="24" t="s">
        <v>35</v>
      </c>
      <c r="D7" s="25"/>
      <c r="E7" s="26"/>
      <c r="F7" s="27"/>
      <c r="G7" s="26"/>
      <c r="H7" s="27"/>
      <c r="I7" s="26"/>
      <c r="J7" s="26"/>
      <c r="K7" s="26"/>
      <c r="L7" s="26"/>
      <c r="M7" s="27"/>
      <c r="N7" s="28"/>
    </row>
    <row r="8" spans="1:14" ht="18" customHeight="1" x14ac:dyDescent="0.2">
      <c r="A8" s="29" t="s">
        <v>170</v>
      </c>
      <c r="B8" s="30"/>
      <c r="C8" s="31" t="s">
        <v>36</v>
      </c>
      <c r="D8" s="25"/>
      <c r="E8" s="26"/>
      <c r="F8" s="27"/>
      <c r="G8" s="26"/>
      <c r="H8" s="27"/>
      <c r="I8" s="26"/>
      <c r="J8" s="26"/>
      <c r="K8" s="26"/>
      <c r="L8" s="26"/>
      <c r="M8" s="27"/>
      <c r="N8" s="28"/>
    </row>
    <row r="9" spans="1:14" ht="15" customHeight="1" x14ac:dyDescent="0.2">
      <c r="A9" s="29" t="s">
        <v>171</v>
      </c>
      <c r="B9" s="30"/>
      <c r="C9" s="31" t="s">
        <v>37</v>
      </c>
      <c r="D9" s="32" t="s">
        <v>38</v>
      </c>
      <c r="E9" s="33"/>
      <c r="F9" s="34"/>
      <c r="G9" s="33"/>
      <c r="H9" s="35">
        <v>0.2</v>
      </c>
      <c r="I9" s="36"/>
      <c r="J9" s="33"/>
      <c r="K9" s="36"/>
      <c r="L9" s="36"/>
      <c r="M9" s="37">
        <f>IF(ISNUMBER($K9),IF(ISNUMBER($G9),ROUND($K9*$G9,2),ROUND($K9*$F9,2)),IF(ISNUMBER($G9),ROUND($I9*$G9,2),ROUND($I9*$F9,2)))</f>
        <v>0</v>
      </c>
      <c r="N9" s="28"/>
    </row>
    <row r="10" spans="1:14" ht="15" customHeight="1" x14ac:dyDescent="0.2">
      <c r="A10" s="29" t="s">
        <v>172</v>
      </c>
      <c r="B10" s="30"/>
      <c r="C10" s="31" t="s">
        <v>39</v>
      </c>
      <c r="D10" s="25"/>
      <c r="E10" s="26"/>
      <c r="F10" s="27"/>
      <c r="G10" s="26"/>
      <c r="H10" s="27"/>
      <c r="I10" s="26"/>
      <c r="J10" s="26"/>
      <c r="K10" s="26"/>
      <c r="L10" s="26"/>
      <c r="M10" s="27"/>
      <c r="N10" s="28"/>
    </row>
    <row r="11" spans="1:14" ht="15" customHeight="1" x14ac:dyDescent="0.2">
      <c r="A11" s="29" t="s">
        <v>173</v>
      </c>
      <c r="B11" s="30"/>
      <c r="C11" s="31" t="s">
        <v>40</v>
      </c>
      <c r="D11" s="25"/>
      <c r="E11" s="26"/>
      <c r="F11" s="27"/>
      <c r="G11" s="26"/>
      <c r="H11" s="27"/>
      <c r="I11" s="26"/>
      <c r="J11" s="26"/>
      <c r="K11" s="26"/>
      <c r="L11" s="26"/>
      <c r="M11" s="27"/>
      <c r="N11" s="28"/>
    </row>
    <row r="12" spans="1:14" ht="15" customHeight="1" x14ac:dyDescent="0.2">
      <c r="A12" s="29" t="s">
        <v>174</v>
      </c>
      <c r="B12" s="30"/>
      <c r="C12" s="31" t="s">
        <v>41</v>
      </c>
      <c r="D12" s="25"/>
      <c r="E12" s="26"/>
      <c r="F12" s="27"/>
      <c r="G12" s="26"/>
      <c r="H12" s="27"/>
      <c r="I12" s="26"/>
      <c r="J12" s="26"/>
      <c r="K12" s="26"/>
      <c r="L12" s="26"/>
      <c r="M12" s="27"/>
      <c r="N12" s="28"/>
    </row>
    <row r="13" spans="1:14" ht="15" customHeight="1" x14ac:dyDescent="0.2">
      <c r="A13" s="29" t="s">
        <v>281</v>
      </c>
      <c r="B13" s="30"/>
      <c r="C13" s="31" t="s">
        <v>42</v>
      </c>
      <c r="D13" s="25"/>
      <c r="E13" s="26"/>
      <c r="F13" s="27"/>
      <c r="G13" s="26"/>
      <c r="H13" s="27"/>
      <c r="I13" s="26"/>
      <c r="J13" s="26"/>
      <c r="K13" s="26"/>
      <c r="L13" s="26"/>
      <c r="M13" s="27"/>
      <c r="N13" s="28"/>
    </row>
    <row r="14" spans="1:14" ht="15" customHeight="1" x14ac:dyDescent="0.2">
      <c r="A14" s="29" t="s">
        <v>175</v>
      </c>
      <c r="B14" s="30"/>
      <c r="C14" s="31" t="s">
        <v>43</v>
      </c>
      <c r="D14" s="25"/>
      <c r="E14" s="26"/>
      <c r="F14" s="27"/>
      <c r="G14" s="26"/>
      <c r="H14" s="27"/>
      <c r="I14" s="26"/>
      <c r="J14" s="26"/>
      <c r="K14" s="26"/>
      <c r="L14" s="26"/>
      <c r="M14" s="27"/>
      <c r="N14" s="28"/>
    </row>
    <row r="15" spans="1:14" ht="15" customHeight="1" x14ac:dyDescent="0.2">
      <c r="A15" s="29" t="s">
        <v>176</v>
      </c>
      <c r="B15" s="30"/>
      <c r="C15" s="31" t="s">
        <v>44</v>
      </c>
      <c r="D15" s="32" t="s">
        <v>38</v>
      </c>
      <c r="E15" s="33"/>
      <c r="F15" s="34"/>
      <c r="G15" s="33"/>
      <c r="H15" s="35">
        <v>0.2</v>
      </c>
      <c r="I15" s="36"/>
      <c r="J15" s="33"/>
      <c r="K15" s="36"/>
      <c r="L15" s="36"/>
      <c r="M15" s="37">
        <f t="shared" ref="M15:M16" si="0">IF(ISNUMBER($K15),IF(ISNUMBER($G15),ROUND($K15*$G15,2),ROUND($K15*$F15,2)),IF(ISNUMBER($G15),ROUND($I15*$G15,2),ROUND($I15*$F15,2)))</f>
        <v>0</v>
      </c>
      <c r="N15" s="28"/>
    </row>
    <row r="16" spans="1:14" ht="15" customHeight="1" x14ac:dyDescent="0.2">
      <c r="A16" s="29" t="s">
        <v>177</v>
      </c>
      <c r="B16" s="30"/>
      <c r="C16" s="31" t="s">
        <v>45</v>
      </c>
      <c r="D16" s="32" t="s">
        <v>38</v>
      </c>
      <c r="E16" s="33"/>
      <c r="F16" s="34"/>
      <c r="G16" s="33"/>
      <c r="H16" s="35">
        <v>0.2</v>
      </c>
      <c r="I16" s="36"/>
      <c r="J16" s="33"/>
      <c r="K16" s="36"/>
      <c r="L16" s="36"/>
      <c r="M16" s="37">
        <f t="shared" si="0"/>
        <v>0</v>
      </c>
      <c r="N16" s="28"/>
    </row>
    <row r="17" spans="1:14" ht="15" customHeight="1" x14ac:dyDescent="0.2">
      <c r="A17" s="88" t="s">
        <v>46</v>
      </c>
      <c r="B17" s="89"/>
      <c r="C17" s="89"/>
      <c r="D17" s="89"/>
      <c r="E17" s="89"/>
      <c r="F17" s="89"/>
      <c r="G17" s="89"/>
      <c r="H17" s="89"/>
      <c r="I17" s="90"/>
      <c r="M17" s="38">
        <f>M$9+SUM(M$15:M$16)</f>
        <v>0</v>
      </c>
      <c r="N17" s="39"/>
    </row>
    <row r="18" spans="1:14" ht="18" customHeight="1" x14ac:dyDescent="0.2">
      <c r="A18" s="29" t="s">
        <v>178</v>
      </c>
      <c r="B18" s="30"/>
      <c r="C18" s="31" t="s">
        <v>47</v>
      </c>
      <c r="D18" s="114" t="s">
        <v>48</v>
      </c>
      <c r="E18" s="115"/>
      <c r="F18" s="115"/>
      <c r="G18" s="115"/>
      <c r="H18" s="115"/>
      <c r="I18" s="115"/>
      <c r="J18" s="115"/>
      <c r="K18" s="115"/>
      <c r="L18" s="115"/>
      <c r="M18" s="116"/>
      <c r="N18" s="40"/>
    </row>
    <row r="19" spans="1:14" ht="18" customHeight="1" x14ac:dyDescent="0.2">
      <c r="A19" s="29" t="s">
        <v>179</v>
      </c>
      <c r="B19" s="30"/>
      <c r="C19" s="31" t="s">
        <v>49</v>
      </c>
      <c r="D19" s="25"/>
      <c r="E19" s="26"/>
      <c r="F19" s="27"/>
      <c r="G19" s="26"/>
      <c r="H19" s="27"/>
      <c r="I19" s="26"/>
      <c r="J19" s="26"/>
      <c r="K19" s="26"/>
      <c r="L19" s="26"/>
      <c r="M19" s="27"/>
      <c r="N19" s="28"/>
    </row>
    <row r="20" spans="1:14" ht="18" customHeight="1" x14ac:dyDescent="0.2">
      <c r="A20" s="29" t="s">
        <v>282</v>
      </c>
      <c r="B20" s="30"/>
      <c r="C20" s="31" t="s">
        <v>50</v>
      </c>
      <c r="D20" s="114" t="s">
        <v>48</v>
      </c>
      <c r="E20" s="115"/>
      <c r="F20" s="115"/>
      <c r="G20" s="115"/>
      <c r="H20" s="115"/>
      <c r="I20" s="115"/>
      <c r="J20" s="115"/>
      <c r="K20" s="115"/>
      <c r="L20" s="115"/>
      <c r="M20" s="116"/>
      <c r="N20" s="40"/>
    </row>
    <row r="21" spans="1:14" ht="18" customHeight="1" x14ac:dyDescent="0.2">
      <c r="A21" s="29" t="s">
        <v>180</v>
      </c>
      <c r="B21" s="30"/>
      <c r="C21" s="31" t="s">
        <v>51</v>
      </c>
      <c r="D21" s="25"/>
      <c r="E21" s="26"/>
      <c r="F21" s="27"/>
      <c r="G21" s="26"/>
      <c r="H21" s="27"/>
      <c r="I21" s="26"/>
      <c r="J21" s="26"/>
      <c r="K21" s="26"/>
      <c r="L21" s="26"/>
      <c r="M21" s="27"/>
      <c r="N21" s="28"/>
    </row>
    <row r="22" spans="1:14" ht="15" customHeight="1" x14ac:dyDescent="0.2">
      <c r="A22" s="29" t="s">
        <v>181</v>
      </c>
      <c r="B22" s="30"/>
      <c r="C22" s="31" t="s">
        <v>52</v>
      </c>
      <c r="D22" s="32" t="s">
        <v>53</v>
      </c>
      <c r="E22" s="33"/>
      <c r="F22" s="34"/>
      <c r="G22" s="33"/>
      <c r="H22" s="35">
        <v>0.2</v>
      </c>
      <c r="I22" s="36"/>
      <c r="J22" s="33"/>
      <c r="K22" s="36"/>
      <c r="L22" s="36"/>
      <c r="M22" s="37">
        <f t="shared" ref="M22:M23" si="1">IF(ISNUMBER($K22),IF(ISNUMBER($G22),ROUND($K22*$G22,2),ROUND($K22*$F22,2)),IF(ISNUMBER($G22),ROUND($I22*$G22,2),ROUND($I22*$F22,2)))</f>
        <v>0</v>
      </c>
      <c r="N22" s="28"/>
    </row>
    <row r="23" spans="1:14" ht="15" customHeight="1" x14ac:dyDescent="0.2">
      <c r="A23" s="29" t="s">
        <v>182</v>
      </c>
      <c r="B23" s="30"/>
      <c r="C23" s="31" t="s">
        <v>54</v>
      </c>
      <c r="D23" s="32" t="s">
        <v>53</v>
      </c>
      <c r="E23" s="33"/>
      <c r="F23" s="34"/>
      <c r="G23" s="33"/>
      <c r="H23" s="35">
        <v>0.2</v>
      </c>
      <c r="I23" s="36"/>
      <c r="J23" s="33"/>
      <c r="K23" s="36"/>
      <c r="L23" s="36"/>
      <c r="M23" s="37">
        <f t="shared" si="1"/>
        <v>0</v>
      </c>
      <c r="N23" s="28"/>
    </row>
    <row r="24" spans="1:14" ht="15" customHeight="1" x14ac:dyDescent="0.2">
      <c r="A24" s="88" t="s">
        <v>55</v>
      </c>
      <c r="B24" s="89"/>
      <c r="C24" s="89"/>
      <c r="D24" s="89"/>
      <c r="E24" s="89"/>
      <c r="F24" s="89"/>
      <c r="G24" s="89"/>
      <c r="H24" s="89"/>
      <c r="I24" s="90"/>
      <c r="M24" s="38">
        <f>SUM(M$22:M$23)</f>
        <v>0</v>
      </c>
      <c r="N24" s="39"/>
    </row>
    <row r="25" spans="1:14" ht="18" customHeight="1" x14ac:dyDescent="0.2">
      <c r="A25" s="29" t="s">
        <v>183</v>
      </c>
      <c r="B25" s="30"/>
      <c r="C25" s="31" t="s">
        <v>56</v>
      </c>
      <c r="D25" s="25"/>
      <c r="E25" s="26"/>
      <c r="F25" s="27"/>
      <c r="G25" s="26"/>
      <c r="H25" s="27"/>
      <c r="I25" s="26"/>
      <c r="J25" s="26"/>
      <c r="K25" s="26"/>
      <c r="L25" s="26"/>
      <c r="M25" s="27"/>
      <c r="N25" s="28"/>
    </row>
    <row r="26" spans="1:14" ht="15" customHeight="1" x14ac:dyDescent="0.2">
      <c r="A26" s="29" t="s">
        <v>184</v>
      </c>
      <c r="B26" s="30"/>
      <c r="C26" s="31" t="s">
        <v>57</v>
      </c>
      <c r="D26" s="32" t="s">
        <v>53</v>
      </c>
      <c r="E26" s="33"/>
      <c r="F26" s="34"/>
      <c r="G26" s="33"/>
      <c r="H26" s="35">
        <v>0.2</v>
      </c>
      <c r="I26" s="36"/>
      <c r="J26" s="33"/>
      <c r="K26" s="36"/>
      <c r="L26" s="36"/>
      <c r="M26" s="37">
        <f>IF(ISNUMBER($K26),IF(ISNUMBER($G26),ROUND($K26*$G26,2),ROUND($K26*$F26,2)),IF(ISNUMBER($G26),ROUND($I26*$G26,2),ROUND($I26*$F26,2)))</f>
        <v>0</v>
      </c>
      <c r="N26" s="28"/>
    </row>
    <row r="27" spans="1:14" ht="15" customHeight="1" x14ac:dyDescent="0.2">
      <c r="A27" s="29" t="s">
        <v>185</v>
      </c>
      <c r="B27" s="30"/>
      <c r="C27" s="31" t="s">
        <v>58</v>
      </c>
      <c r="D27" s="25"/>
      <c r="E27" s="26"/>
      <c r="F27" s="27"/>
      <c r="G27" s="26"/>
      <c r="H27" s="27"/>
      <c r="I27" s="26"/>
      <c r="J27" s="26"/>
      <c r="K27" s="26"/>
      <c r="L27" s="26"/>
      <c r="M27" s="27"/>
      <c r="N27" s="28"/>
    </row>
    <row r="28" spans="1:14" ht="15" customHeight="1" x14ac:dyDescent="0.2">
      <c r="A28" s="29" t="s">
        <v>186</v>
      </c>
      <c r="B28" s="30"/>
      <c r="C28" s="31" t="s">
        <v>59</v>
      </c>
      <c r="D28" s="32" t="s">
        <v>53</v>
      </c>
      <c r="E28" s="33"/>
      <c r="F28" s="34"/>
      <c r="G28" s="33"/>
      <c r="H28" s="35">
        <v>0.2</v>
      </c>
      <c r="I28" s="36"/>
      <c r="J28" s="33"/>
      <c r="K28" s="36"/>
      <c r="L28" s="36"/>
      <c r="M28" s="37">
        <f t="shared" ref="M28:M30" si="2">IF(ISNUMBER($K28),IF(ISNUMBER($G28),ROUND($K28*$G28,2),ROUND($K28*$F28,2)),IF(ISNUMBER($G28),ROUND($I28*$G28,2),ROUND($I28*$F28,2)))</f>
        <v>0</v>
      </c>
      <c r="N28" s="28"/>
    </row>
    <row r="29" spans="1:14" ht="10.8" x14ac:dyDescent="0.2">
      <c r="A29" s="29" t="s">
        <v>187</v>
      </c>
      <c r="B29" s="30"/>
      <c r="C29" s="70" t="s">
        <v>60</v>
      </c>
      <c r="D29" s="32" t="s">
        <v>61</v>
      </c>
      <c r="E29" s="41"/>
      <c r="F29" s="42"/>
      <c r="G29" s="132">
        <v>1</v>
      </c>
      <c r="H29" s="35">
        <v>0.2</v>
      </c>
      <c r="I29" s="36"/>
      <c r="J29" s="33"/>
      <c r="K29" s="36"/>
      <c r="L29" s="36"/>
      <c r="M29" s="37">
        <f t="shared" si="2"/>
        <v>0</v>
      </c>
      <c r="N29" s="28"/>
    </row>
    <row r="30" spans="1:14" ht="15" customHeight="1" x14ac:dyDescent="0.2">
      <c r="A30" s="29" t="s">
        <v>188</v>
      </c>
      <c r="B30" s="30"/>
      <c r="C30" s="70" t="s">
        <v>62</v>
      </c>
      <c r="D30" s="32" t="s">
        <v>61</v>
      </c>
      <c r="E30" s="41"/>
      <c r="F30" s="42"/>
      <c r="G30" s="132">
        <v>1</v>
      </c>
      <c r="H30" s="35">
        <v>0.2</v>
      </c>
      <c r="I30" s="36"/>
      <c r="J30" s="33"/>
      <c r="K30" s="36"/>
      <c r="L30" s="36"/>
      <c r="M30" s="37">
        <f t="shared" si="2"/>
        <v>0</v>
      </c>
      <c r="N30" s="28"/>
    </row>
    <row r="31" spans="1:14" ht="15" customHeight="1" x14ac:dyDescent="0.2">
      <c r="A31" s="88" t="s">
        <v>63</v>
      </c>
      <c r="B31" s="89"/>
      <c r="C31" s="89"/>
      <c r="D31" s="89"/>
      <c r="E31" s="89"/>
      <c r="F31" s="89"/>
      <c r="G31" s="89"/>
      <c r="H31" s="89"/>
      <c r="I31" s="90"/>
      <c r="M31" s="38">
        <f>SUM(M$28:M$30)</f>
        <v>0</v>
      </c>
      <c r="N31" s="39"/>
    </row>
    <row r="32" spans="1:14" ht="15" customHeight="1" x14ac:dyDescent="0.2">
      <c r="A32" s="29" t="s">
        <v>189</v>
      </c>
      <c r="B32" s="30"/>
      <c r="C32" s="31" t="s">
        <v>64</v>
      </c>
      <c r="D32" s="32" t="s">
        <v>53</v>
      </c>
      <c r="E32" s="33"/>
      <c r="F32" s="34"/>
      <c r="G32" s="33"/>
      <c r="H32" s="35">
        <v>0.2</v>
      </c>
      <c r="I32" s="36"/>
      <c r="J32" s="33"/>
      <c r="K32" s="36"/>
      <c r="L32" s="36"/>
      <c r="M32" s="37">
        <f>IF(ISNUMBER($K32),IF(ISNUMBER($G32),ROUND($K32*$G32,2),ROUND($K32*$F32,2)),IF(ISNUMBER($G32),ROUND($I32*$G32,2),ROUND($I32*$F32,2)))</f>
        <v>0</v>
      </c>
      <c r="N32" s="28"/>
    </row>
    <row r="33" spans="1:14" ht="15" customHeight="1" x14ac:dyDescent="0.2">
      <c r="A33" s="29" t="s">
        <v>190</v>
      </c>
      <c r="B33" s="30"/>
      <c r="C33" s="31" t="s">
        <v>65</v>
      </c>
      <c r="D33" s="25"/>
      <c r="E33" s="26"/>
      <c r="F33" s="27"/>
      <c r="G33" s="26"/>
      <c r="H33" s="27"/>
      <c r="I33" s="26"/>
      <c r="J33" s="26"/>
      <c r="K33" s="26"/>
      <c r="L33" s="26"/>
      <c r="M33" s="27"/>
      <c r="N33" s="28"/>
    </row>
    <row r="34" spans="1:14" ht="15" customHeight="1" x14ac:dyDescent="0.2">
      <c r="A34" s="29" t="s">
        <v>191</v>
      </c>
      <c r="B34" s="30"/>
      <c r="C34" s="31" t="s">
        <v>66</v>
      </c>
      <c r="D34" s="32" t="s">
        <v>53</v>
      </c>
      <c r="E34" s="33"/>
      <c r="F34" s="34"/>
      <c r="G34" s="33"/>
      <c r="H34" s="35">
        <v>0.2</v>
      </c>
      <c r="I34" s="36"/>
      <c r="J34" s="33"/>
      <c r="K34" s="36"/>
      <c r="L34" s="36"/>
      <c r="M34" s="37">
        <f t="shared" ref="M34:M35" si="3">IF(ISNUMBER($K34),IF(ISNUMBER($G34),ROUND($K34*$G34,2),ROUND($K34*$F34,2)),IF(ISNUMBER($G34),ROUND($I34*$G34,2),ROUND($I34*$F34,2)))</f>
        <v>0</v>
      </c>
      <c r="N34" s="28"/>
    </row>
    <row r="35" spans="1:14" ht="15" customHeight="1" x14ac:dyDescent="0.2">
      <c r="A35" s="29" t="s">
        <v>192</v>
      </c>
      <c r="B35" s="30"/>
      <c r="C35" s="31" t="s">
        <v>67</v>
      </c>
      <c r="D35" s="32" t="s">
        <v>53</v>
      </c>
      <c r="E35" s="33"/>
      <c r="F35" s="34"/>
      <c r="G35" s="33"/>
      <c r="H35" s="35">
        <v>0.2</v>
      </c>
      <c r="I35" s="36"/>
      <c r="J35" s="33"/>
      <c r="K35" s="36"/>
      <c r="L35" s="36"/>
      <c r="M35" s="37">
        <f t="shared" si="3"/>
        <v>0</v>
      </c>
      <c r="N35" s="28"/>
    </row>
    <row r="36" spans="1:14" ht="15" customHeight="1" x14ac:dyDescent="0.2">
      <c r="A36" s="88" t="s">
        <v>68</v>
      </c>
      <c r="B36" s="89"/>
      <c r="C36" s="89"/>
      <c r="D36" s="89"/>
      <c r="E36" s="89"/>
      <c r="F36" s="89"/>
      <c r="G36" s="89"/>
      <c r="H36" s="89"/>
      <c r="I36" s="90"/>
      <c r="M36" s="38">
        <f>SUM(M$34:M$35)</f>
        <v>0</v>
      </c>
      <c r="N36" s="39"/>
    </row>
    <row r="37" spans="1:14" ht="15" customHeight="1" x14ac:dyDescent="0.2">
      <c r="A37" s="88" t="s">
        <v>69</v>
      </c>
      <c r="B37" s="89"/>
      <c r="C37" s="89"/>
      <c r="D37" s="89"/>
      <c r="E37" s="89"/>
      <c r="F37" s="89"/>
      <c r="G37" s="89"/>
      <c r="H37" s="89"/>
      <c r="I37" s="90"/>
      <c r="M37" s="38">
        <f>M$26+SUM(M$28:M$30)+M$32+SUM(M$34:M$35)</f>
        <v>0</v>
      </c>
      <c r="N37" s="39"/>
    </row>
    <row r="38" spans="1:14" ht="18" customHeight="1" x14ac:dyDescent="0.2">
      <c r="A38" s="29" t="s">
        <v>193</v>
      </c>
      <c r="B38" s="30"/>
      <c r="C38" s="31" t="s">
        <v>70</v>
      </c>
      <c r="D38" s="25"/>
      <c r="E38" s="26"/>
      <c r="F38" s="27"/>
      <c r="G38" s="26"/>
      <c r="H38" s="27"/>
      <c r="I38" s="26"/>
      <c r="J38" s="26"/>
      <c r="K38" s="26"/>
      <c r="L38" s="26"/>
      <c r="M38" s="27"/>
      <c r="N38" s="28"/>
    </row>
    <row r="39" spans="1:14" ht="15" customHeight="1" x14ac:dyDescent="0.2">
      <c r="A39" s="29" t="s">
        <v>194</v>
      </c>
      <c r="B39" s="30"/>
      <c r="C39" s="31" t="s">
        <v>71</v>
      </c>
      <c r="D39" s="25"/>
      <c r="E39" s="26"/>
      <c r="F39" s="27"/>
      <c r="G39" s="26"/>
      <c r="H39" s="27"/>
      <c r="I39" s="26"/>
      <c r="J39" s="26"/>
      <c r="K39" s="26"/>
      <c r="L39" s="26"/>
      <c r="M39" s="27"/>
      <c r="N39" s="28"/>
    </row>
    <row r="40" spans="1:14" ht="15" customHeight="1" x14ac:dyDescent="0.2">
      <c r="A40" s="29" t="s">
        <v>195</v>
      </c>
      <c r="B40" s="30"/>
      <c r="C40" s="31" t="s">
        <v>72</v>
      </c>
      <c r="D40" s="32" t="s">
        <v>53</v>
      </c>
      <c r="E40" s="33"/>
      <c r="F40" s="34"/>
      <c r="G40" s="33"/>
      <c r="H40" s="35">
        <v>0.2</v>
      </c>
      <c r="I40" s="36"/>
      <c r="J40" s="33"/>
      <c r="K40" s="36"/>
      <c r="L40" s="36"/>
      <c r="M40" s="37">
        <f>IF(ISNUMBER($K40),IF(ISNUMBER($G40),ROUND($K40*$G40,2),ROUND($K40*$F40,2)),IF(ISNUMBER($G40),ROUND($I40*$G40,2),ROUND($I40*$F40,2)))</f>
        <v>0</v>
      </c>
      <c r="N40" s="28"/>
    </row>
    <row r="41" spans="1:14" ht="15" customHeight="1" x14ac:dyDescent="0.2">
      <c r="A41" s="29" t="s">
        <v>196</v>
      </c>
      <c r="B41" s="30"/>
      <c r="C41" s="31" t="s">
        <v>283</v>
      </c>
      <c r="D41" s="25" t="s">
        <v>61</v>
      </c>
      <c r="E41" s="26"/>
      <c r="F41" s="27"/>
      <c r="G41" s="133">
        <v>1</v>
      </c>
      <c r="H41" s="27"/>
      <c r="I41" s="26"/>
      <c r="J41" s="26"/>
      <c r="K41" s="26"/>
      <c r="L41" s="26"/>
      <c r="M41" s="27"/>
      <c r="N41" s="28"/>
    </row>
    <row r="42" spans="1:14" ht="15" customHeight="1" x14ac:dyDescent="0.2">
      <c r="A42" s="29" t="s">
        <v>197</v>
      </c>
      <c r="B42" s="30"/>
      <c r="C42" s="31" t="s">
        <v>73</v>
      </c>
      <c r="D42" s="32" t="s">
        <v>53</v>
      </c>
      <c r="E42" s="33"/>
      <c r="F42" s="34"/>
      <c r="G42" s="33"/>
      <c r="H42" s="35">
        <v>0.2</v>
      </c>
      <c r="I42" s="36"/>
      <c r="J42" s="33"/>
      <c r="K42" s="36"/>
      <c r="L42" s="36"/>
      <c r="M42" s="37">
        <f>IF(ISNUMBER($K42),IF(ISNUMBER($G42),ROUND($K42*$G42,2),ROUND($K42*$F42,2)),IF(ISNUMBER($G42),ROUND($I42*$G42,2),ROUND($I42*$F42,2)))</f>
        <v>0</v>
      </c>
      <c r="N42" s="28"/>
    </row>
    <row r="43" spans="1:14" ht="15" customHeight="1" x14ac:dyDescent="0.2">
      <c r="A43" s="88" t="s">
        <v>74</v>
      </c>
      <c r="B43" s="89"/>
      <c r="C43" s="89"/>
      <c r="D43" s="89"/>
      <c r="E43" s="89"/>
      <c r="F43" s="89"/>
      <c r="G43" s="89"/>
      <c r="H43" s="89"/>
      <c r="I43" s="90"/>
      <c r="M43" s="38">
        <f>M$42</f>
        <v>0</v>
      </c>
      <c r="N43" s="39"/>
    </row>
    <row r="44" spans="1:14" ht="23.25" customHeight="1" x14ac:dyDescent="0.2">
      <c r="A44" s="29" t="s">
        <v>198</v>
      </c>
      <c r="B44" s="30"/>
      <c r="C44" s="31" t="s">
        <v>75</v>
      </c>
      <c r="D44" s="25"/>
      <c r="E44" s="26"/>
      <c r="F44" s="27"/>
      <c r="G44" s="26"/>
      <c r="H44" s="27"/>
      <c r="I44" s="26"/>
      <c r="J44" s="26"/>
      <c r="K44" s="26"/>
      <c r="L44" s="26"/>
      <c r="M44" s="27"/>
      <c r="N44" s="28"/>
    </row>
    <row r="45" spans="1:14" ht="15" customHeight="1" x14ac:dyDescent="0.2">
      <c r="A45" s="29" t="s">
        <v>199</v>
      </c>
      <c r="B45" s="30"/>
      <c r="C45" s="31" t="s">
        <v>76</v>
      </c>
      <c r="D45" s="25"/>
      <c r="E45" s="26"/>
      <c r="F45" s="27"/>
      <c r="G45" s="26"/>
      <c r="H45" s="27"/>
      <c r="I45" s="26"/>
      <c r="J45" s="26"/>
      <c r="K45" s="26"/>
      <c r="L45" s="26"/>
      <c r="M45" s="27"/>
      <c r="N45" s="28"/>
    </row>
    <row r="46" spans="1:14" ht="15" customHeight="1" x14ac:dyDescent="0.2">
      <c r="A46" s="29" t="s">
        <v>200</v>
      </c>
      <c r="B46" s="30"/>
      <c r="C46" s="31" t="s">
        <v>77</v>
      </c>
      <c r="D46" s="32" t="s">
        <v>78</v>
      </c>
      <c r="E46" s="43"/>
      <c r="F46" s="44"/>
      <c r="G46" s="43"/>
      <c r="H46" s="35">
        <v>0.2</v>
      </c>
      <c r="I46" s="36"/>
      <c r="J46" s="33"/>
      <c r="K46" s="36"/>
      <c r="L46" s="36"/>
      <c r="M46" s="37">
        <f t="shared" ref="M46:M48" si="4">IF(ISNUMBER($K46),IF(ISNUMBER($G46),ROUND($K46*$G46,2),ROUND($K46*$F46,2)),IF(ISNUMBER($G46),ROUND($I46*$G46,2),ROUND($I46*$F46,2)))</f>
        <v>0</v>
      </c>
      <c r="N46" s="28"/>
    </row>
    <row r="47" spans="1:14" ht="15" customHeight="1" x14ac:dyDescent="0.2">
      <c r="A47" s="29" t="s">
        <v>201</v>
      </c>
      <c r="B47" s="30"/>
      <c r="C47" s="31" t="s">
        <v>79</v>
      </c>
      <c r="D47" s="32" t="s">
        <v>78</v>
      </c>
      <c r="E47" s="43"/>
      <c r="F47" s="44"/>
      <c r="G47" s="43"/>
      <c r="H47" s="35">
        <v>0.2</v>
      </c>
      <c r="I47" s="36"/>
      <c r="J47" s="33"/>
      <c r="K47" s="36"/>
      <c r="L47" s="36"/>
      <c r="M47" s="37">
        <f t="shared" si="4"/>
        <v>0</v>
      </c>
      <c r="N47" s="28"/>
    </row>
    <row r="48" spans="1:14" ht="15" customHeight="1" x14ac:dyDescent="0.2">
      <c r="A48" s="29" t="s">
        <v>202</v>
      </c>
      <c r="B48" s="30"/>
      <c r="C48" s="31" t="s">
        <v>80</v>
      </c>
      <c r="D48" s="32" t="s">
        <v>78</v>
      </c>
      <c r="E48" s="43"/>
      <c r="F48" s="44"/>
      <c r="G48" s="43"/>
      <c r="H48" s="35">
        <v>0.2</v>
      </c>
      <c r="I48" s="36"/>
      <c r="J48" s="33"/>
      <c r="K48" s="36"/>
      <c r="L48" s="36"/>
      <c r="M48" s="37">
        <f t="shared" si="4"/>
        <v>0</v>
      </c>
      <c r="N48" s="28"/>
    </row>
    <row r="49" spans="1:14" ht="15" customHeight="1" x14ac:dyDescent="0.2">
      <c r="A49" s="88" t="s">
        <v>81</v>
      </c>
      <c r="B49" s="89"/>
      <c r="C49" s="89"/>
      <c r="D49" s="89"/>
      <c r="E49" s="89"/>
      <c r="F49" s="89"/>
      <c r="G49" s="89"/>
      <c r="H49" s="89"/>
      <c r="I49" s="90"/>
      <c r="M49" s="38">
        <f>SUM(M$46:M$48)</f>
        <v>0</v>
      </c>
      <c r="N49" s="39"/>
    </row>
    <row r="50" spans="1:14" ht="15" customHeight="1" x14ac:dyDescent="0.2">
      <c r="A50" s="29" t="s">
        <v>203</v>
      </c>
      <c r="B50" s="30"/>
      <c r="C50" s="31" t="s">
        <v>82</v>
      </c>
      <c r="D50" s="25"/>
      <c r="E50" s="26"/>
      <c r="F50" s="27"/>
      <c r="G50" s="26"/>
      <c r="H50" s="27"/>
      <c r="I50" s="26"/>
      <c r="J50" s="26"/>
      <c r="K50" s="26"/>
      <c r="L50" s="26"/>
      <c r="M50" s="27"/>
      <c r="N50" s="28"/>
    </row>
    <row r="51" spans="1:14" ht="15" customHeight="1" x14ac:dyDescent="0.2">
      <c r="A51" s="29" t="s">
        <v>204</v>
      </c>
      <c r="B51" s="30"/>
      <c r="C51" s="31" t="s">
        <v>77</v>
      </c>
      <c r="D51" s="32" t="s">
        <v>53</v>
      </c>
      <c r="E51" s="33"/>
      <c r="F51" s="34"/>
      <c r="G51" s="33"/>
      <c r="H51" s="35">
        <v>0.2</v>
      </c>
      <c r="I51" s="36"/>
      <c r="J51" s="33"/>
      <c r="K51" s="36"/>
      <c r="L51" s="36"/>
      <c r="M51" s="37">
        <f t="shared" ref="M51:M54" si="5">IF(ISNUMBER($K51),IF(ISNUMBER($G51),ROUND($K51*$G51,2),ROUND($K51*$F51,2)),IF(ISNUMBER($G51),ROUND($I51*$G51,2),ROUND($I51*$F51,2)))</f>
        <v>0</v>
      </c>
      <c r="N51" s="28"/>
    </row>
    <row r="52" spans="1:14" ht="15" customHeight="1" x14ac:dyDescent="0.2">
      <c r="A52" s="29" t="s">
        <v>205</v>
      </c>
      <c r="B52" s="30"/>
      <c r="C52" s="31" t="s">
        <v>79</v>
      </c>
      <c r="D52" s="32" t="s">
        <v>53</v>
      </c>
      <c r="E52" s="33"/>
      <c r="F52" s="34"/>
      <c r="G52" s="33"/>
      <c r="H52" s="35">
        <v>0.2</v>
      </c>
      <c r="I52" s="36"/>
      <c r="J52" s="33"/>
      <c r="K52" s="36"/>
      <c r="L52" s="36"/>
      <c r="M52" s="37">
        <f t="shared" si="5"/>
        <v>0</v>
      </c>
      <c r="N52" s="28"/>
    </row>
    <row r="53" spans="1:14" ht="15" customHeight="1" x14ac:dyDescent="0.2">
      <c r="A53" s="29" t="s">
        <v>206</v>
      </c>
      <c r="B53" s="30"/>
      <c r="C53" s="31" t="s">
        <v>80</v>
      </c>
      <c r="D53" s="32" t="s">
        <v>53</v>
      </c>
      <c r="E53" s="33"/>
      <c r="F53" s="34"/>
      <c r="G53" s="33"/>
      <c r="H53" s="35">
        <v>0.2</v>
      </c>
      <c r="I53" s="36"/>
      <c r="J53" s="33"/>
      <c r="K53" s="36"/>
      <c r="L53" s="36"/>
      <c r="M53" s="37">
        <f t="shared" si="5"/>
        <v>0</v>
      </c>
      <c r="N53" s="28"/>
    </row>
    <row r="54" spans="1:14" ht="15" customHeight="1" x14ac:dyDescent="0.2">
      <c r="A54" s="29" t="s">
        <v>207</v>
      </c>
      <c r="B54" s="30"/>
      <c r="C54" s="31" t="s">
        <v>83</v>
      </c>
      <c r="D54" s="32" t="s">
        <v>53</v>
      </c>
      <c r="E54" s="33"/>
      <c r="F54" s="34"/>
      <c r="G54" s="33"/>
      <c r="H54" s="35">
        <v>0.2</v>
      </c>
      <c r="I54" s="36"/>
      <c r="J54" s="33"/>
      <c r="K54" s="36"/>
      <c r="L54" s="36"/>
      <c r="M54" s="37">
        <f t="shared" si="5"/>
        <v>0</v>
      </c>
      <c r="N54" s="28"/>
    </row>
    <row r="55" spans="1:14" ht="15" customHeight="1" x14ac:dyDescent="0.2">
      <c r="A55" s="88" t="s">
        <v>84</v>
      </c>
      <c r="B55" s="89"/>
      <c r="C55" s="89"/>
      <c r="D55" s="89"/>
      <c r="E55" s="89"/>
      <c r="F55" s="89"/>
      <c r="G55" s="89"/>
      <c r="H55" s="89"/>
      <c r="I55" s="90"/>
      <c r="M55" s="38">
        <f>SUM(M$51:M$54)</f>
        <v>0</v>
      </c>
      <c r="N55" s="39"/>
    </row>
    <row r="56" spans="1:14" ht="15" customHeight="1" x14ac:dyDescent="0.2">
      <c r="A56" s="29" t="s">
        <v>208</v>
      </c>
      <c r="B56" s="30"/>
      <c r="C56" s="31" t="s">
        <v>85</v>
      </c>
      <c r="D56" s="32" t="s">
        <v>53</v>
      </c>
      <c r="E56" s="33"/>
      <c r="F56" s="34"/>
      <c r="G56" s="33"/>
      <c r="H56" s="35">
        <v>0.2</v>
      </c>
      <c r="I56" s="36"/>
      <c r="J56" s="33"/>
      <c r="K56" s="36"/>
      <c r="L56" s="36"/>
      <c r="M56" s="37">
        <f>IF(ISNUMBER($K56),IF(ISNUMBER($G56),ROUND($K56*$G56,2),ROUND($K56*$F56,2)),IF(ISNUMBER($G56),ROUND($I56*$G56,2),ROUND($I56*$F56,2)))</f>
        <v>0</v>
      </c>
      <c r="N56" s="28"/>
    </row>
    <row r="57" spans="1:14" ht="15" customHeight="1" x14ac:dyDescent="0.2">
      <c r="A57" s="88" t="s">
        <v>86</v>
      </c>
      <c r="B57" s="89"/>
      <c r="C57" s="89"/>
      <c r="D57" s="89"/>
      <c r="E57" s="89"/>
      <c r="F57" s="89"/>
      <c r="G57" s="89"/>
      <c r="H57" s="89"/>
      <c r="I57" s="90"/>
      <c r="M57" s="38">
        <f>SUM(M$46:M$48)+SUM(M$51:M$54)+M$56</f>
        <v>0</v>
      </c>
      <c r="N57" s="39"/>
    </row>
    <row r="58" spans="1:14" ht="15" customHeight="1" x14ac:dyDescent="0.2">
      <c r="A58" s="29" t="s">
        <v>209</v>
      </c>
      <c r="B58" s="30"/>
      <c r="C58" s="31" t="s">
        <v>87</v>
      </c>
      <c r="D58" s="32" t="s">
        <v>53</v>
      </c>
      <c r="E58" s="33"/>
      <c r="F58" s="34"/>
      <c r="G58" s="33"/>
      <c r="H58" s="35">
        <v>0.2</v>
      </c>
      <c r="I58" s="36"/>
      <c r="J58" s="33"/>
      <c r="K58" s="36"/>
      <c r="L58" s="36"/>
      <c r="M58" s="37">
        <f t="shared" ref="M58:M59" si="6">IF(ISNUMBER($K58),IF(ISNUMBER($G58),ROUND($K58*$G58,2),ROUND($K58*$F58,2)),IF(ISNUMBER($G58),ROUND($I58*$G58,2),ROUND($I58*$F58,2)))</f>
        <v>0</v>
      </c>
      <c r="N58" s="28"/>
    </row>
    <row r="59" spans="1:14" ht="15" customHeight="1" x14ac:dyDescent="0.2">
      <c r="A59" s="29" t="s">
        <v>210</v>
      </c>
      <c r="B59" s="30"/>
      <c r="C59" s="31" t="s">
        <v>88</v>
      </c>
      <c r="D59" s="32" t="s">
        <v>53</v>
      </c>
      <c r="E59" s="33"/>
      <c r="F59" s="34"/>
      <c r="G59" s="33"/>
      <c r="H59" s="35">
        <v>0.2</v>
      </c>
      <c r="I59" s="36"/>
      <c r="J59" s="33"/>
      <c r="K59" s="36"/>
      <c r="L59" s="36"/>
      <c r="M59" s="37">
        <f t="shared" si="6"/>
        <v>0</v>
      </c>
      <c r="N59" s="28"/>
    </row>
    <row r="60" spans="1:14" ht="15" customHeight="1" x14ac:dyDescent="0.2">
      <c r="A60" s="88" t="s">
        <v>89</v>
      </c>
      <c r="B60" s="89"/>
      <c r="C60" s="89"/>
      <c r="D60" s="89"/>
      <c r="E60" s="89"/>
      <c r="F60" s="89"/>
      <c r="G60" s="89"/>
      <c r="H60" s="89"/>
      <c r="I60" s="90"/>
      <c r="M60" s="38">
        <f>M$40+M$42+SUM(M$46:M$48)+SUM(M$51:M$54)+M$56+SUM(M$58:M$59)</f>
        <v>0</v>
      </c>
      <c r="N60" s="39"/>
    </row>
    <row r="61" spans="1:14" ht="15" customHeight="1" x14ac:dyDescent="0.2">
      <c r="A61" s="29" t="s">
        <v>211</v>
      </c>
      <c r="B61" s="30"/>
      <c r="C61" s="31" t="s">
        <v>90</v>
      </c>
      <c r="D61" s="25"/>
      <c r="E61" s="26"/>
      <c r="F61" s="27"/>
      <c r="G61" s="26"/>
      <c r="H61" s="27"/>
      <c r="I61" s="26"/>
      <c r="J61" s="26"/>
      <c r="K61" s="26"/>
      <c r="L61" s="26"/>
      <c r="M61" s="27"/>
      <c r="N61" s="28"/>
    </row>
    <row r="62" spans="1:14" ht="15" customHeight="1" x14ac:dyDescent="0.2">
      <c r="A62" s="29" t="s">
        <v>212</v>
      </c>
      <c r="B62" s="30"/>
      <c r="C62" s="31" t="s">
        <v>91</v>
      </c>
      <c r="D62" s="32" t="s">
        <v>53</v>
      </c>
      <c r="E62" s="33"/>
      <c r="F62" s="34"/>
      <c r="G62" s="33"/>
      <c r="H62" s="35">
        <v>0.2</v>
      </c>
      <c r="I62" s="36"/>
      <c r="J62" s="33"/>
      <c r="K62" s="36"/>
      <c r="L62" s="36"/>
      <c r="M62" s="37">
        <f>IF(ISNUMBER($K62),IF(ISNUMBER($G62),ROUND($K62*$G62,2),ROUND($K62*$F62,2)),IF(ISNUMBER($G62),ROUND($I62*$G62,2),ROUND($I62*$F62,2)))</f>
        <v>0</v>
      </c>
      <c r="N62" s="28"/>
    </row>
    <row r="63" spans="1:14" ht="23.25" customHeight="1" x14ac:dyDescent="0.2">
      <c r="A63" s="29" t="s">
        <v>213</v>
      </c>
      <c r="B63" s="30"/>
      <c r="C63" s="31" t="s">
        <v>75</v>
      </c>
      <c r="D63" s="25"/>
      <c r="E63" s="26"/>
      <c r="F63" s="27"/>
      <c r="G63" s="26"/>
      <c r="H63" s="27"/>
      <c r="I63" s="26"/>
      <c r="J63" s="26"/>
      <c r="K63" s="26"/>
      <c r="L63" s="26"/>
      <c r="M63" s="27"/>
      <c r="N63" s="28"/>
    </row>
    <row r="64" spans="1:14" ht="15" customHeight="1" x14ac:dyDescent="0.2">
      <c r="A64" s="29" t="s">
        <v>214</v>
      </c>
      <c r="B64" s="30"/>
      <c r="C64" s="31" t="s">
        <v>76</v>
      </c>
      <c r="D64" s="25"/>
      <c r="E64" s="26"/>
      <c r="F64" s="27"/>
      <c r="G64" s="26"/>
      <c r="H64" s="27"/>
      <c r="I64" s="26"/>
      <c r="J64" s="26"/>
      <c r="K64" s="26"/>
      <c r="L64" s="26"/>
      <c r="M64" s="27"/>
      <c r="N64" s="28"/>
    </row>
    <row r="65" spans="1:14" ht="15" customHeight="1" x14ac:dyDescent="0.2">
      <c r="A65" s="29" t="s">
        <v>215</v>
      </c>
      <c r="B65" s="30"/>
      <c r="C65" s="31" t="s">
        <v>77</v>
      </c>
      <c r="D65" s="32" t="s">
        <v>78</v>
      </c>
      <c r="E65" s="43"/>
      <c r="F65" s="44"/>
      <c r="G65" s="43"/>
      <c r="H65" s="35">
        <v>0.2</v>
      </c>
      <c r="I65" s="36"/>
      <c r="J65" s="33"/>
      <c r="K65" s="36"/>
      <c r="L65" s="36"/>
      <c r="M65" s="37">
        <f t="shared" ref="M65:M67" si="7">IF(ISNUMBER($K65),IF(ISNUMBER($G65),ROUND($K65*$G65,2),ROUND($K65*$F65,2)),IF(ISNUMBER($G65),ROUND($I65*$G65,2),ROUND($I65*$F65,2)))</f>
        <v>0</v>
      </c>
      <c r="N65" s="28"/>
    </row>
    <row r="66" spans="1:14" ht="15" customHeight="1" x14ac:dyDescent="0.2">
      <c r="A66" s="29" t="s">
        <v>216</v>
      </c>
      <c r="B66" s="30"/>
      <c r="C66" s="31" t="s">
        <v>79</v>
      </c>
      <c r="D66" s="32" t="s">
        <v>78</v>
      </c>
      <c r="E66" s="43"/>
      <c r="F66" s="44"/>
      <c r="G66" s="43"/>
      <c r="H66" s="35">
        <v>0.2</v>
      </c>
      <c r="I66" s="36"/>
      <c r="J66" s="33"/>
      <c r="K66" s="36"/>
      <c r="L66" s="36"/>
      <c r="M66" s="37">
        <f t="shared" si="7"/>
        <v>0</v>
      </c>
      <c r="N66" s="28"/>
    </row>
    <row r="67" spans="1:14" ht="15" customHeight="1" x14ac:dyDescent="0.2">
      <c r="A67" s="29" t="s">
        <v>217</v>
      </c>
      <c r="B67" s="30"/>
      <c r="C67" s="31" t="s">
        <v>80</v>
      </c>
      <c r="D67" s="32" t="s">
        <v>78</v>
      </c>
      <c r="E67" s="43"/>
      <c r="F67" s="44"/>
      <c r="G67" s="43"/>
      <c r="H67" s="35">
        <v>0.2</v>
      </c>
      <c r="I67" s="36"/>
      <c r="J67" s="33"/>
      <c r="K67" s="36"/>
      <c r="L67" s="36"/>
      <c r="M67" s="37">
        <f t="shared" si="7"/>
        <v>0</v>
      </c>
      <c r="N67" s="28"/>
    </row>
    <row r="68" spans="1:14" ht="15" customHeight="1" x14ac:dyDescent="0.2">
      <c r="A68" s="88" t="s">
        <v>81</v>
      </c>
      <c r="B68" s="89"/>
      <c r="C68" s="89"/>
      <c r="D68" s="89"/>
      <c r="E68" s="89"/>
      <c r="F68" s="89"/>
      <c r="G68" s="89"/>
      <c r="H68" s="89"/>
      <c r="I68" s="90"/>
      <c r="M68" s="38">
        <f>SUM(M$65:M$67)</f>
        <v>0</v>
      </c>
      <c r="N68" s="39"/>
    </row>
    <row r="69" spans="1:14" ht="15" customHeight="1" x14ac:dyDescent="0.2">
      <c r="A69" s="29" t="s">
        <v>218</v>
      </c>
      <c r="B69" s="30"/>
      <c r="C69" s="31" t="s">
        <v>82</v>
      </c>
      <c r="D69" s="25"/>
      <c r="E69" s="26"/>
      <c r="F69" s="27"/>
      <c r="G69" s="26"/>
      <c r="H69" s="27"/>
      <c r="I69" s="26"/>
      <c r="J69" s="26"/>
      <c r="K69" s="26"/>
      <c r="L69" s="26"/>
      <c r="M69" s="27"/>
      <c r="N69" s="28"/>
    </row>
    <row r="70" spans="1:14" ht="15" customHeight="1" x14ac:dyDescent="0.2">
      <c r="A70" s="29" t="s">
        <v>219</v>
      </c>
      <c r="B70" s="30"/>
      <c r="C70" s="31" t="s">
        <v>77</v>
      </c>
      <c r="D70" s="32" t="s">
        <v>53</v>
      </c>
      <c r="E70" s="33"/>
      <c r="F70" s="34"/>
      <c r="G70" s="33"/>
      <c r="H70" s="35">
        <v>0.2</v>
      </c>
      <c r="I70" s="36"/>
      <c r="J70" s="33"/>
      <c r="K70" s="36"/>
      <c r="L70" s="36"/>
      <c r="M70" s="37">
        <f t="shared" ref="M70:M73" si="8">IF(ISNUMBER($K70),IF(ISNUMBER($G70),ROUND($K70*$G70,2),ROUND($K70*$F70,2)),IF(ISNUMBER($G70),ROUND($I70*$G70,2),ROUND($I70*$F70,2)))</f>
        <v>0</v>
      </c>
      <c r="N70" s="28"/>
    </row>
    <row r="71" spans="1:14" ht="15" customHeight="1" x14ac:dyDescent="0.2">
      <c r="A71" s="29" t="s">
        <v>220</v>
      </c>
      <c r="B71" s="30"/>
      <c r="C71" s="31" t="s">
        <v>79</v>
      </c>
      <c r="D71" s="32" t="s">
        <v>53</v>
      </c>
      <c r="E71" s="33"/>
      <c r="F71" s="34"/>
      <c r="G71" s="33"/>
      <c r="H71" s="35">
        <v>0.2</v>
      </c>
      <c r="I71" s="36"/>
      <c r="J71" s="33"/>
      <c r="K71" s="36"/>
      <c r="L71" s="36"/>
      <c r="M71" s="37">
        <f t="shared" si="8"/>
        <v>0</v>
      </c>
      <c r="N71" s="28"/>
    </row>
    <row r="72" spans="1:14" ht="15" customHeight="1" x14ac:dyDescent="0.2">
      <c r="A72" s="29" t="s">
        <v>221</v>
      </c>
      <c r="B72" s="30"/>
      <c r="C72" s="31" t="s">
        <v>80</v>
      </c>
      <c r="D72" s="32" t="s">
        <v>53</v>
      </c>
      <c r="E72" s="33"/>
      <c r="F72" s="34"/>
      <c r="G72" s="33"/>
      <c r="H72" s="35">
        <v>0.2</v>
      </c>
      <c r="I72" s="36"/>
      <c r="J72" s="33"/>
      <c r="K72" s="36"/>
      <c r="L72" s="36"/>
      <c r="M72" s="37">
        <f t="shared" si="8"/>
        <v>0</v>
      </c>
      <c r="N72" s="28"/>
    </row>
    <row r="73" spans="1:14" ht="15" customHeight="1" x14ac:dyDescent="0.2">
      <c r="A73" s="29" t="s">
        <v>222</v>
      </c>
      <c r="B73" s="30"/>
      <c r="C73" s="31" t="s">
        <v>83</v>
      </c>
      <c r="D73" s="32" t="s">
        <v>53</v>
      </c>
      <c r="E73" s="33"/>
      <c r="F73" s="34"/>
      <c r="G73" s="33"/>
      <c r="H73" s="35">
        <v>0.2</v>
      </c>
      <c r="I73" s="36"/>
      <c r="J73" s="33"/>
      <c r="K73" s="36"/>
      <c r="L73" s="36"/>
      <c r="M73" s="37">
        <f t="shared" si="8"/>
        <v>0</v>
      </c>
      <c r="N73" s="28"/>
    </row>
    <row r="74" spans="1:14" ht="15" customHeight="1" x14ac:dyDescent="0.2">
      <c r="A74" s="88" t="s">
        <v>84</v>
      </c>
      <c r="B74" s="89"/>
      <c r="C74" s="89"/>
      <c r="D74" s="89"/>
      <c r="E74" s="89"/>
      <c r="F74" s="89"/>
      <c r="G74" s="89"/>
      <c r="H74" s="89"/>
      <c r="I74" s="90"/>
      <c r="M74" s="38">
        <f>SUM(M$70:M$73)</f>
        <v>0</v>
      </c>
      <c r="N74" s="39"/>
    </row>
    <row r="75" spans="1:14" ht="15" customHeight="1" x14ac:dyDescent="0.2">
      <c r="A75" s="29" t="s">
        <v>223</v>
      </c>
      <c r="B75" s="30"/>
      <c r="C75" s="31" t="s">
        <v>85</v>
      </c>
      <c r="D75" s="32" t="s">
        <v>53</v>
      </c>
      <c r="E75" s="33"/>
      <c r="F75" s="34"/>
      <c r="G75" s="33"/>
      <c r="H75" s="35">
        <v>0.2</v>
      </c>
      <c r="I75" s="36"/>
      <c r="J75" s="33"/>
      <c r="K75" s="36"/>
      <c r="L75" s="36"/>
      <c r="M75" s="37">
        <f>IF(ISNUMBER($K75),IF(ISNUMBER($G75),ROUND($K75*$G75,2),ROUND($K75*$F75,2)),IF(ISNUMBER($G75),ROUND($I75*$G75,2),ROUND($I75*$F75,2)))</f>
        <v>0</v>
      </c>
      <c r="N75" s="28"/>
    </row>
    <row r="76" spans="1:14" ht="15" customHeight="1" x14ac:dyDescent="0.2">
      <c r="A76" s="88" t="s">
        <v>86</v>
      </c>
      <c r="B76" s="89"/>
      <c r="C76" s="89"/>
      <c r="D76" s="89"/>
      <c r="E76" s="89"/>
      <c r="F76" s="89"/>
      <c r="G76" s="89"/>
      <c r="H76" s="89"/>
      <c r="I76" s="90"/>
      <c r="M76" s="38">
        <f>SUM(M$65:M$67)+SUM(M$70:M$73)+M$75</f>
        <v>0</v>
      </c>
      <c r="N76" s="39"/>
    </row>
    <row r="77" spans="1:14" ht="15" customHeight="1" x14ac:dyDescent="0.2">
      <c r="A77" s="29" t="s">
        <v>224</v>
      </c>
      <c r="B77" s="30"/>
      <c r="C77" s="31" t="s">
        <v>87</v>
      </c>
      <c r="D77" s="32" t="s">
        <v>53</v>
      </c>
      <c r="E77" s="33"/>
      <c r="F77" s="34"/>
      <c r="G77" s="33"/>
      <c r="H77" s="35">
        <v>0.2</v>
      </c>
      <c r="I77" s="36"/>
      <c r="J77" s="33"/>
      <c r="K77" s="36"/>
      <c r="L77" s="36"/>
      <c r="M77" s="37">
        <f>IF(ISNUMBER($K77),IF(ISNUMBER($G77),ROUND($K77*$G77,2),ROUND($K77*$F77,2)),IF(ISNUMBER($G77),ROUND($I77*$G77,2),ROUND($I77*$F77,2)))</f>
        <v>0</v>
      </c>
      <c r="N77" s="28"/>
    </row>
    <row r="78" spans="1:14" ht="15" customHeight="1" x14ac:dyDescent="0.2">
      <c r="A78" s="88" t="s">
        <v>92</v>
      </c>
      <c r="B78" s="89"/>
      <c r="C78" s="89"/>
      <c r="D78" s="89"/>
      <c r="E78" s="89"/>
      <c r="F78" s="89"/>
      <c r="G78" s="89"/>
      <c r="H78" s="89"/>
      <c r="I78" s="90"/>
      <c r="M78" s="38">
        <f>M$62+SUM(M$65:M$67)+SUM(M$70:M$73)+M$75+M$77</f>
        <v>0</v>
      </c>
      <c r="N78" s="39"/>
    </row>
    <row r="79" spans="1:14" ht="15" customHeight="1" x14ac:dyDescent="0.2">
      <c r="A79" s="88" t="s">
        <v>93</v>
      </c>
      <c r="B79" s="89"/>
      <c r="C79" s="89"/>
      <c r="D79" s="89"/>
      <c r="E79" s="89"/>
      <c r="F79" s="89"/>
      <c r="G79" s="89"/>
      <c r="H79" s="89"/>
      <c r="I79" s="90"/>
      <c r="M79" s="38">
        <f>M$40+M$42+SUM(M$46:M$48)+SUM(M$51:M$54)+M$56+SUM(M$58:M$59)+M$62+SUM(M$65:M$67)+SUM(M$70:M$73)+M$75+M$77</f>
        <v>0</v>
      </c>
      <c r="N79" s="39"/>
    </row>
    <row r="80" spans="1:14" ht="18" customHeight="1" x14ac:dyDescent="0.2">
      <c r="A80" s="29" t="s">
        <v>225</v>
      </c>
      <c r="B80" s="30"/>
      <c r="C80" s="31" t="s">
        <v>94</v>
      </c>
      <c r="D80" s="25"/>
      <c r="E80" s="26"/>
      <c r="F80" s="27"/>
      <c r="G80" s="26"/>
      <c r="H80" s="27"/>
      <c r="I80" s="26"/>
      <c r="J80" s="26"/>
      <c r="K80" s="26"/>
      <c r="L80" s="26"/>
      <c r="M80" s="27"/>
      <c r="N80" s="28"/>
    </row>
    <row r="81" spans="1:14" ht="23.25" customHeight="1" x14ac:dyDescent="0.2">
      <c r="A81" s="29" t="s">
        <v>226</v>
      </c>
      <c r="B81" s="30"/>
      <c r="C81" s="31" t="s">
        <v>95</v>
      </c>
      <c r="D81" s="32" t="s">
        <v>53</v>
      </c>
      <c r="E81" s="33"/>
      <c r="F81" s="34"/>
      <c r="G81" s="33"/>
      <c r="H81" s="35">
        <v>0.2</v>
      </c>
      <c r="I81" s="36"/>
      <c r="J81" s="33"/>
      <c r="K81" s="36"/>
      <c r="L81" s="36"/>
      <c r="M81" s="37">
        <f>IF(ISNUMBER($K81),IF(ISNUMBER($G81),ROUND($K81*$G81,2),ROUND($K81*$F81,2)),IF(ISNUMBER($G81),ROUND($I81*$G81,2),ROUND($I81*$F81,2)))</f>
        <v>0</v>
      </c>
      <c r="N81" s="28"/>
    </row>
    <row r="82" spans="1:14" ht="15" customHeight="1" x14ac:dyDescent="0.2">
      <c r="A82" s="88" t="s">
        <v>96</v>
      </c>
      <c r="B82" s="89"/>
      <c r="C82" s="89"/>
      <c r="D82" s="89"/>
      <c r="E82" s="89"/>
      <c r="F82" s="89"/>
      <c r="G82" s="89"/>
      <c r="H82" s="89"/>
      <c r="I82" s="90"/>
      <c r="M82" s="38">
        <f>M$81</f>
        <v>0</v>
      </c>
      <c r="N82" s="39"/>
    </row>
    <row r="83" spans="1:14" ht="18" customHeight="1" x14ac:dyDescent="0.2">
      <c r="A83" s="29" t="s">
        <v>227</v>
      </c>
      <c r="B83" s="30"/>
      <c r="C83" s="31" t="s">
        <v>97</v>
      </c>
      <c r="D83" s="25"/>
      <c r="E83" s="26"/>
      <c r="F83" s="27"/>
      <c r="G83" s="26"/>
      <c r="H83" s="27"/>
      <c r="I83" s="26"/>
      <c r="J83" s="26"/>
      <c r="K83" s="26"/>
      <c r="L83" s="26"/>
      <c r="M83" s="27"/>
      <c r="N83" s="28"/>
    </row>
    <row r="84" spans="1:14" ht="15" customHeight="1" x14ac:dyDescent="0.2">
      <c r="A84" s="29" t="s">
        <v>228</v>
      </c>
      <c r="B84" s="30"/>
      <c r="C84" s="31" t="s">
        <v>98</v>
      </c>
      <c r="D84" s="25"/>
      <c r="E84" s="26"/>
      <c r="F84" s="27"/>
      <c r="G84" s="26"/>
      <c r="H84" s="27"/>
      <c r="I84" s="26"/>
      <c r="J84" s="26"/>
      <c r="K84" s="26"/>
      <c r="L84" s="26"/>
      <c r="M84" s="27"/>
      <c r="N84" s="28"/>
    </row>
    <row r="85" spans="1:14" ht="15" customHeight="1" x14ac:dyDescent="0.2">
      <c r="A85" s="29" t="s">
        <v>229</v>
      </c>
      <c r="B85" s="30"/>
      <c r="C85" s="31" t="s">
        <v>99</v>
      </c>
      <c r="D85" s="32" t="s">
        <v>78</v>
      </c>
      <c r="E85" s="43"/>
      <c r="F85" s="44"/>
      <c r="G85" s="43"/>
      <c r="H85" s="35">
        <v>0.2</v>
      </c>
      <c r="I85" s="36"/>
      <c r="J85" s="33"/>
      <c r="K85" s="36"/>
      <c r="L85" s="36"/>
      <c r="M85" s="37">
        <f t="shared" ref="M85:M90" si="9">IF(ISNUMBER($K85),IF(ISNUMBER($G85),ROUND($K85*$G85,2),ROUND($K85*$F85,2)),IF(ISNUMBER($G85),ROUND($I85*$G85,2),ROUND($I85*$F85,2)))</f>
        <v>0</v>
      </c>
      <c r="N85" s="28"/>
    </row>
    <row r="86" spans="1:14" ht="15" customHeight="1" x14ac:dyDescent="0.2">
      <c r="A86" s="29" t="s">
        <v>230</v>
      </c>
      <c r="B86" s="30"/>
      <c r="C86" s="31" t="s">
        <v>100</v>
      </c>
      <c r="D86" s="32" t="s">
        <v>78</v>
      </c>
      <c r="E86" s="43"/>
      <c r="F86" s="44"/>
      <c r="G86" s="43"/>
      <c r="H86" s="35">
        <v>0.2</v>
      </c>
      <c r="I86" s="36"/>
      <c r="J86" s="33"/>
      <c r="K86" s="36"/>
      <c r="L86" s="36"/>
      <c r="M86" s="37">
        <f t="shared" si="9"/>
        <v>0</v>
      </c>
      <c r="N86" s="28"/>
    </row>
    <row r="87" spans="1:14" ht="15" customHeight="1" x14ac:dyDescent="0.2">
      <c r="A87" s="29" t="s">
        <v>231</v>
      </c>
      <c r="B87" s="30"/>
      <c r="C87" s="31" t="s">
        <v>101</v>
      </c>
      <c r="D87" s="32" t="s">
        <v>78</v>
      </c>
      <c r="E87" s="43"/>
      <c r="F87" s="44"/>
      <c r="G87" s="43"/>
      <c r="H87" s="35">
        <v>0.2</v>
      </c>
      <c r="I87" s="36"/>
      <c r="J87" s="33"/>
      <c r="K87" s="36"/>
      <c r="L87" s="36"/>
      <c r="M87" s="37">
        <f t="shared" si="9"/>
        <v>0</v>
      </c>
      <c r="N87" s="28"/>
    </row>
    <row r="88" spans="1:14" ht="15" customHeight="1" x14ac:dyDescent="0.2">
      <c r="A88" s="29" t="s">
        <v>232</v>
      </c>
      <c r="B88" s="30"/>
      <c r="C88" s="31" t="s">
        <v>102</v>
      </c>
      <c r="D88" s="32" t="s">
        <v>78</v>
      </c>
      <c r="E88" s="43"/>
      <c r="F88" s="44"/>
      <c r="G88" s="43"/>
      <c r="H88" s="35">
        <v>0.2</v>
      </c>
      <c r="I88" s="36"/>
      <c r="J88" s="33"/>
      <c r="K88" s="36"/>
      <c r="L88" s="36"/>
      <c r="M88" s="37">
        <f t="shared" si="9"/>
        <v>0</v>
      </c>
      <c r="N88" s="28"/>
    </row>
    <row r="89" spans="1:14" ht="15" customHeight="1" x14ac:dyDescent="0.2">
      <c r="A89" s="29" t="s">
        <v>233</v>
      </c>
      <c r="B89" s="30"/>
      <c r="C89" s="31" t="s">
        <v>103</v>
      </c>
      <c r="D89" s="32" t="s">
        <v>78</v>
      </c>
      <c r="E89" s="43"/>
      <c r="F89" s="44"/>
      <c r="G89" s="43"/>
      <c r="H89" s="35">
        <v>0.2</v>
      </c>
      <c r="I89" s="36"/>
      <c r="J89" s="33"/>
      <c r="K89" s="36"/>
      <c r="L89" s="36"/>
      <c r="M89" s="37">
        <f t="shared" si="9"/>
        <v>0</v>
      </c>
      <c r="N89" s="28"/>
    </row>
    <row r="90" spans="1:14" ht="15" customHeight="1" x14ac:dyDescent="0.2">
      <c r="A90" s="29" t="s">
        <v>234</v>
      </c>
      <c r="B90" s="30"/>
      <c r="C90" s="31" t="s">
        <v>104</v>
      </c>
      <c r="D90" s="32" t="s">
        <v>78</v>
      </c>
      <c r="E90" s="43"/>
      <c r="F90" s="44"/>
      <c r="G90" s="43"/>
      <c r="H90" s="35">
        <v>0.2</v>
      </c>
      <c r="I90" s="36"/>
      <c r="J90" s="33"/>
      <c r="K90" s="36"/>
      <c r="L90" s="36"/>
      <c r="M90" s="37">
        <f t="shared" si="9"/>
        <v>0</v>
      </c>
      <c r="N90" s="28"/>
    </row>
    <row r="91" spans="1:14" ht="15" customHeight="1" x14ac:dyDescent="0.2">
      <c r="A91" s="88" t="s">
        <v>105</v>
      </c>
      <c r="B91" s="89"/>
      <c r="C91" s="89"/>
      <c r="D91" s="89"/>
      <c r="E91" s="89"/>
      <c r="F91" s="89"/>
      <c r="G91" s="89"/>
      <c r="H91" s="89"/>
      <c r="I91" s="90"/>
      <c r="M91" s="38">
        <f>SUM(M$85:M$90)</f>
        <v>0</v>
      </c>
      <c r="N91" s="39"/>
    </row>
    <row r="92" spans="1:14" ht="15" customHeight="1" x14ac:dyDescent="0.2">
      <c r="A92" s="29" t="s">
        <v>235</v>
      </c>
      <c r="B92" s="30"/>
      <c r="C92" s="31" t="s">
        <v>106</v>
      </c>
      <c r="D92" s="25"/>
      <c r="E92" s="26"/>
      <c r="F92" s="27"/>
      <c r="G92" s="26"/>
      <c r="H92" s="27"/>
      <c r="I92" s="26"/>
      <c r="J92" s="26"/>
      <c r="K92" s="26"/>
      <c r="L92" s="26"/>
      <c r="M92" s="27"/>
      <c r="N92" s="28"/>
    </row>
    <row r="93" spans="1:14" ht="15" customHeight="1" x14ac:dyDescent="0.2">
      <c r="A93" s="29" t="s">
        <v>236</v>
      </c>
      <c r="B93" s="30"/>
      <c r="C93" s="31" t="s">
        <v>99</v>
      </c>
      <c r="D93" s="32" t="s">
        <v>78</v>
      </c>
      <c r="E93" s="43"/>
      <c r="F93" s="44"/>
      <c r="G93" s="43"/>
      <c r="H93" s="35">
        <v>0.2</v>
      </c>
      <c r="I93" s="36"/>
      <c r="J93" s="33"/>
      <c r="K93" s="36"/>
      <c r="L93" s="36"/>
      <c r="M93" s="37">
        <f t="shared" ref="M93:M98" si="10">IF(ISNUMBER($K93),IF(ISNUMBER($G93),ROUND($K93*$G93,2),ROUND($K93*$F93,2)),IF(ISNUMBER($G93),ROUND($I93*$G93,2),ROUND($I93*$F93,2)))</f>
        <v>0</v>
      </c>
      <c r="N93" s="28"/>
    </row>
    <row r="94" spans="1:14" ht="15" customHeight="1" x14ac:dyDescent="0.2">
      <c r="A94" s="29" t="s">
        <v>237</v>
      </c>
      <c r="B94" s="30"/>
      <c r="C94" s="31" t="s">
        <v>100</v>
      </c>
      <c r="D94" s="32" t="s">
        <v>78</v>
      </c>
      <c r="E94" s="43"/>
      <c r="F94" s="44"/>
      <c r="G94" s="43"/>
      <c r="H94" s="35">
        <v>0.2</v>
      </c>
      <c r="I94" s="36"/>
      <c r="J94" s="33"/>
      <c r="K94" s="36"/>
      <c r="L94" s="36"/>
      <c r="M94" s="37">
        <f t="shared" si="10"/>
        <v>0</v>
      </c>
      <c r="N94" s="28"/>
    </row>
    <row r="95" spans="1:14" ht="15" customHeight="1" x14ac:dyDescent="0.2">
      <c r="A95" s="29" t="s">
        <v>238</v>
      </c>
      <c r="B95" s="30"/>
      <c r="C95" s="31" t="s">
        <v>101</v>
      </c>
      <c r="D95" s="32" t="s">
        <v>78</v>
      </c>
      <c r="E95" s="43"/>
      <c r="F95" s="44"/>
      <c r="G95" s="43"/>
      <c r="H95" s="35">
        <v>0.2</v>
      </c>
      <c r="I95" s="36"/>
      <c r="J95" s="33"/>
      <c r="K95" s="36"/>
      <c r="L95" s="36"/>
      <c r="M95" s="37">
        <f t="shared" si="10"/>
        <v>0</v>
      </c>
      <c r="N95" s="28"/>
    </row>
    <row r="96" spans="1:14" ht="15" customHeight="1" x14ac:dyDescent="0.2">
      <c r="A96" s="29" t="s">
        <v>239</v>
      </c>
      <c r="B96" s="30"/>
      <c r="C96" s="31" t="s">
        <v>102</v>
      </c>
      <c r="D96" s="32" t="s">
        <v>78</v>
      </c>
      <c r="E96" s="43"/>
      <c r="F96" s="44"/>
      <c r="G96" s="43"/>
      <c r="H96" s="35">
        <v>0.2</v>
      </c>
      <c r="I96" s="36"/>
      <c r="J96" s="33"/>
      <c r="K96" s="36"/>
      <c r="L96" s="36"/>
      <c r="M96" s="37">
        <f t="shared" si="10"/>
        <v>0</v>
      </c>
      <c r="N96" s="28"/>
    </row>
    <row r="97" spans="1:14" ht="15" customHeight="1" x14ac:dyDescent="0.2">
      <c r="A97" s="29" t="s">
        <v>240</v>
      </c>
      <c r="B97" s="30"/>
      <c r="C97" s="31" t="s">
        <v>103</v>
      </c>
      <c r="D97" s="32" t="s">
        <v>78</v>
      </c>
      <c r="E97" s="43"/>
      <c r="F97" s="44"/>
      <c r="G97" s="43"/>
      <c r="H97" s="35">
        <v>0.2</v>
      </c>
      <c r="I97" s="36"/>
      <c r="J97" s="33"/>
      <c r="K97" s="36"/>
      <c r="L97" s="36"/>
      <c r="M97" s="37">
        <f t="shared" si="10"/>
        <v>0</v>
      </c>
      <c r="N97" s="28"/>
    </row>
    <row r="98" spans="1:14" ht="15" customHeight="1" x14ac:dyDescent="0.2">
      <c r="A98" s="29" t="s">
        <v>241</v>
      </c>
      <c r="B98" s="30"/>
      <c r="C98" s="31" t="s">
        <v>104</v>
      </c>
      <c r="D98" s="32" t="s">
        <v>78</v>
      </c>
      <c r="E98" s="43"/>
      <c r="F98" s="44"/>
      <c r="G98" s="43"/>
      <c r="H98" s="35">
        <v>0.2</v>
      </c>
      <c r="I98" s="36"/>
      <c r="J98" s="33"/>
      <c r="K98" s="36"/>
      <c r="L98" s="36"/>
      <c r="M98" s="37">
        <f t="shared" si="10"/>
        <v>0</v>
      </c>
      <c r="N98" s="28"/>
    </row>
    <row r="99" spans="1:14" ht="15" customHeight="1" x14ac:dyDescent="0.2">
      <c r="A99" s="88" t="s">
        <v>107</v>
      </c>
      <c r="B99" s="89"/>
      <c r="C99" s="89"/>
      <c r="D99" s="89"/>
      <c r="E99" s="89"/>
      <c r="F99" s="89"/>
      <c r="G99" s="89"/>
      <c r="H99" s="89"/>
      <c r="I99" s="90"/>
      <c r="M99" s="38">
        <f>SUM(M$93:M$98)</f>
        <v>0</v>
      </c>
      <c r="N99" s="39"/>
    </row>
    <row r="100" spans="1:14" ht="15" customHeight="1" x14ac:dyDescent="0.2">
      <c r="A100" s="29" t="s">
        <v>242</v>
      </c>
      <c r="B100" s="30"/>
      <c r="C100" s="31" t="s">
        <v>108</v>
      </c>
      <c r="D100" s="25"/>
      <c r="E100" s="26"/>
      <c r="F100" s="27"/>
      <c r="G100" s="26"/>
      <c r="H100" s="27"/>
      <c r="I100" s="26"/>
      <c r="J100" s="26"/>
      <c r="K100" s="26"/>
      <c r="L100" s="26"/>
      <c r="M100" s="27"/>
      <c r="N100" s="28"/>
    </row>
    <row r="101" spans="1:14" ht="15" customHeight="1" x14ac:dyDescent="0.2">
      <c r="A101" s="29" t="s">
        <v>243</v>
      </c>
      <c r="B101" s="30"/>
      <c r="C101" s="31" t="s">
        <v>109</v>
      </c>
      <c r="D101" s="32" t="s">
        <v>78</v>
      </c>
      <c r="E101" s="43"/>
      <c r="F101" s="44"/>
      <c r="G101" s="43"/>
      <c r="H101" s="35">
        <v>0.2</v>
      </c>
      <c r="I101" s="36"/>
      <c r="J101" s="33"/>
      <c r="K101" s="36"/>
      <c r="L101" s="36"/>
      <c r="M101" s="37">
        <f t="shared" ref="M101:M107" si="11">IF(ISNUMBER($K101),IF(ISNUMBER($G101),ROUND($K101*$G101,2),ROUND($K101*$F101,2)),IF(ISNUMBER($G101),ROUND($I101*$G101,2),ROUND($I101*$F101,2)))</f>
        <v>0</v>
      </c>
      <c r="N101" s="28"/>
    </row>
    <row r="102" spans="1:14" ht="15" customHeight="1" x14ac:dyDescent="0.2">
      <c r="A102" s="29" t="s">
        <v>244</v>
      </c>
      <c r="B102" s="30"/>
      <c r="C102" s="31" t="s">
        <v>110</v>
      </c>
      <c r="D102" s="32" t="s">
        <v>78</v>
      </c>
      <c r="E102" s="43"/>
      <c r="F102" s="44"/>
      <c r="G102" s="43"/>
      <c r="H102" s="35">
        <v>0.2</v>
      </c>
      <c r="I102" s="36"/>
      <c r="J102" s="33"/>
      <c r="K102" s="36"/>
      <c r="L102" s="36"/>
      <c r="M102" s="37">
        <f t="shared" si="11"/>
        <v>0</v>
      </c>
      <c r="N102" s="28"/>
    </row>
    <row r="103" spans="1:14" ht="15" customHeight="1" x14ac:dyDescent="0.2">
      <c r="A103" s="29" t="s">
        <v>245</v>
      </c>
      <c r="B103" s="30"/>
      <c r="C103" s="31" t="s">
        <v>111</v>
      </c>
      <c r="D103" s="32" t="s">
        <v>78</v>
      </c>
      <c r="E103" s="43"/>
      <c r="F103" s="44"/>
      <c r="G103" s="43"/>
      <c r="H103" s="35">
        <v>0.2</v>
      </c>
      <c r="I103" s="36"/>
      <c r="J103" s="33"/>
      <c r="K103" s="36"/>
      <c r="L103" s="36"/>
      <c r="M103" s="37">
        <f t="shared" si="11"/>
        <v>0</v>
      </c>
      <c r="N103" s="28"/>
    </row>
    <row r="104" spans="1:14" ht="15" customHeight="1" x14ac:dyDescent="0.2">
      <c r="A104" s="29" t="s">
        <v>246</v>
      </c>
      <c r="B104" s="30"/>
      <c r="C104" s="31" t="s">
        <v>112</v>
      </c>
      <c r="D104" s="32" t="s">
        <v>78</v>
      </c>
      <c r="E104" s="43"/>
      <c r="F104" s="44"/>
      <c r="G104" s="43"/>
      <c r="H104" s="35">
        <v>0.2</v>
      </c>
      <c r="I104" s="36"/>
      <c r="J104" s="33"/>
      <c r="K104" s="36"/>
      <c r="L104" s="36"/>
      <c r="M104" s="37">
        <f t="shared" si="11"/>
        <v>0</v>
      </c>
      <c r="N104" s="28"/>
    </row>
    <row r="105" spans="1:14" ht="15" customHeight="1" x14ac:dyDescent="0.2">
      <c r="A105" s="29" t="s">
        <v>247</v>
      </c>
      <c r="B105" s="30"/>
      <c r="C105" s="31" t="s">
        <v>113</v>
      </c>
      <c r="D105" s="32" t="s">
        <v>78</v>
      </c>
      <c r="E105" s="43"/>
      <c r="F105" s="44"/>
      <c r="G105" s="43"/>
      <c r="H105" s="35">
        <v>0.2</v>
      </c>
      <c r="I105" s="36"/>
      <c r="J105" s="33"/>
      <c r="K105" s="36"/>
      <c r="L105" s="36"/>
      <c r="M105" s="37">
        <f t="shared" si="11"/>
        <v>0</v>
      </c>
      <c r="N105" s="28"/>
    </row>
    <row r="106" spans="1:14" ht="15" customHeight="1" x14ac:dyDescent="0.2">
      <c r="A106" s="29" t="s">
        <v>248</v>
      </c>
      <c r="B106" s="30"/>
      <c r="C106" s="31" t="s">
        <v>114</v>
      </c>
      <c r="D106" s="32" t="s">
        <v>78</v>
      </c>
      <c r="E106" s="43"/>
      <c r="F106" s="44"/>
      <c r="G106" s="43"/>
      <c r="H106" s="35">
        <v>0.2</v>
      </c>
      <c r="I106" s="36"/>
      <c r="J106" s="33"/>
      <c r="K106" s="36"/>
      <c r="L106" s="36"/>
      <c r="M106" s="37">
        <f t="shared" si="11"/>
        <v>0</v>
      </c>
      <c r="N106" s="28"/>
    </row>
    <row r="107" spans="1:14" ht="15" customHeight="1" x14ac:dyDescent="0.2">
      <c r="A107" s="29" t="s">
        <v>249</v>
      </c>
      <c r="B107" s="30"/>
      <c r="C107" s="31" t="s">
        <v>115</v>
      </c>
      <c r="D107" s="32" t="s">
        <v>53</v>
      </c>
      <c r="E107" s="33"/>
      <c r="F107" s="34"/>
      <c r="G107" s="33"/>
      <c r="H107" s="35">
        <v>0.2</v>
      </c>
      <c r="I107" s="36"/>
      <c r="J107" s="33"/>
      <c r="K107" s="36"/>
      <c r="L107" s="36"/>
      <c r="M107" s="37">
        <f t="shared" si="11"/>
        <v>0</v>
      </c>
      <c r="N107" s="28"/>
    </row>
    <row r="108" spans="1:14" ht="15" customHeight="1" x14ac:dyDescent="0.2">
      <c r="A108" s="88" t="s">
        <v>116</v>
      </c>
      <c r="B108" s="89"/>
      <c r="C108" s="89"/>
      <c r="D108" s="89"/>
      <c r="E108" s="89"/>
      <c r="F108" s="89"/>
      <c r="G108" s="89"/>
      <c r="H108" s="89"/>
      <c r="I108" s="90"/>
      <c r="M108" s="38">
        <f>SUM(M$101:M$107)</f>
        <v>0</v>
      </c>
      <c r="N108" s="39"/>
    </row>
    <row r="109" spans="1:14" ht="15" customHeight="1" x14ac:dyDescent="0.2">
      <c r="A109" s="29" t="s">
        <v>250</v>
      </c>
      <c r="B109" s="30"/>
      <c r="C109" s="31" t="s">
        <v>117</v>
      </c>
      <c r="D109" s="25"/>
      <c r="E109" s="26"/>
      <c r="F109" s="27"/>
      <c r="G109" s="26"/>
      <c r="H109" s="27"/>
      <c r="I109" s="26"/>
      <c r="J109" s="26"/>
      <c r="K109" s="26"/>
      <c r="L109" s="26"/>
      <c r="M109" s="27"/>
      <c r="N109" s="28"/>
    </row>
    <row r="110" spans="1:14" ht="15" customHeight="1" x14ac:dyDescent="0.2">
      <c r="A110" s="29" t="s">
        <v>251</v>
      </c>
      <c r="B110" s="30"/>
      <c r="C110" s="31" t="s">
        <v>118</v>
      </c>
      <c r="D110" s="32" t="s">
        <v>53</v>
      </c>
      <c r="E110" s="33"/>
      <c r="F110" s="34"/>
      <c r="G110" s="33"/>
      <c r="H110" s="35">
        <v>0.2</v>
      </c>
      <c r="I110" s="36"/>
      <c r="J110" s="33"/>
      <c r="K110" s="36"/>
      <c r="L110" s="36"/>
      <c r="M110" s="37">
        <f t="shared" ref="M110:M116" si="12">IF(ISNUMBER($K110),IF(ISNUMBER($G110),ROUND($K110*$G110,2),ROUND($K110*$F110,2)),IF(ISNUMBER($G110),ROUND($I110*$G110,2),ROUND($I110*$F110,2)))</f>
        <v>0</v>
      </c>
      <c r="N110" s="28"/>
    </row>
    <row r="111" spans="1:14" ht="15" customHeight="1" x14ac:dyDescent="0.2">
      <c r="A111" s="29" t="s">
        <v>252</v>
      </c>
      <c r="B111" s="30"/>
      <c r="C111" s="31" t="s">
        <v>119</v>
      </c>
      <c r="D111" s="32" t="s">
        <v>53</v>
      </c>
      <c r="E111" s="33"/>
      <c r="F111" s="34"/>
      <c r="G111" s="33"/>
      <c r="H111" s="35">
        <v>0.2</v>
      </c>
      <c r="I111" s="36"/>
      <c r="J111" s="33"/>
      <c r="K111" s="36"/>
      <c r="L111" s="36"/>
      <c r="M111" s="37">
        <f t="shared" si="12"/>
        <v>0</v>
      </c>
      <c r="N111" s="28"/>
    </row>
    <row r="112" spans="1:14" ht="15" customHeight="1" x14ac:dyDescent="0.2">
      <c r="A112" s="29" t="s">
        <v>253</v>
      </c>
      <c r="B112" s="30"/>
      <c r="C112" s="31" t="s">
        <v>120</v>
      </c>
      <c r="D112" s="32" t="s">
        <v>53</v>
      </c>
      <c r="E112" s="33"/>
      <c r="F112" s="34"/>
      <c r="G112" s="33"/>
      <c r="H112" s="35">
        <v>0.2</v>
      </c>
      <c r="I112" s="36"/>
      <c r="J112" s="33"/>
      <c r="K112" s="36"/>
      <c r="L112" s="36"/>
      <c r="M112" s="37">
        <f t="shared" si="12"/>
        <v>0</v>
      </c>
      <c r="N112" s="28"/>
    </row>
    <row r="113" spans="1:14" ht="15" customHeight="1" x14ac:dyDescent="0.2">
      <c r="A113" s="29" t="s">
        <v>254</v>
      </c>
      <c r="B113" s="30"/>
      <c r="C113" s="31" t="s">
        <v>121</v>
      </c>
      <c r="D113" s="32" t="s">
        <v>53</v>
      </c>
      <c r="E113" s="33"/>
      <c r="F113" s="34"/>
      <c r="G113" s="33"/>
      <c r="H113" s="35">
        <v>0.2</v>
      </c>
      <c r="I113" s="36"/>
      <c r="J113" s="33"/>
      <c r="K113" s="36"/>
      <c r="L113" s="36"/>
      <c r="M113" s="37">
        <f t="shared" si="12"/>
        <v>0</v>
      </c>
      <c r="N113" s="28"/>
    </row>
    <row r="114" spans="1:14" ht="15" customHeight="1" x14ac:dyDescent="0.2">
      <c r="A114" s="29" t="s">
        <v>255</v>
      </c>
      <c r="B114" s="30"/>
      <c r="C114" s="31" t="s">
        <v>122</v>
      </c>
      <c r="D114" s="32" t="s">
        <v>53</v>
      </c>
      <c r="E114" s="33"/>
      <c r="F114" s="34"/>
      <c r="G114" s="33"/>
      <c r="H114" s="35">
        <v>0.2</v>
      </c>
      <c r="I114" s="36"/>
      <c r="J114" s="33"/>
      <c r="K114" s="36"/>
      <c r="L114" s="36"/>
      <c r="M114" s="37">
        <f t="shared" si="12"/>
        <v>0</v>
      </c>
      <c r="N114" s="28"/>
    </row>
    <row r="115" spans="1:14" ht="15" customHeight="1" x14ac:dyDescent="0.2">
      <c r="A115" s="29" t="s">
        <v>256</v>
      </c>
      <c r="B115" s="30"/>
      <c r="C115" s="31" t="s">
        <v>123</v>
      </c>
      <c r="D115" s="32" t="s">
        <v>53</v>
      </c>
      <c r="E115" s="33"/>
      <c r="F115" s="34"/>
      <c r="G115" s="33"/>
      <c r="H115" s="35">
        <v>0.2</v>
      </c>
      <c r="I115" s="36"/>
      <c r="J115" s="33"/>
      <c r="K115" s="36"/>
      <c r="L115" s="36"/>
      <c r="M115" s="37">
        <f t="shared" si="12"/>
        <v>0</v>
      </c>
      <c r="N115" s="28"/>
    </row>
    <row r="116" spans="1:14" ht="15" customHeight="1" x14ac:dyDescent="0.2">
      <c r="A116" s="29" t="s">
        <v>257</v>
      </c>
      <c r="B116" s="30"/>
      <c r="C116" s="31" t="s">
        <v>124</v>
      </c>
      <c r="D116" s="32" t="s">
        <v>53</v>
      </c>
      <c r="E116" s="33"/>
      <c r="F116" s="34"/>
      <c r="G116" s="33"/>
      <c r="H116" s="35">
        <v>0.2</v>
      </c>
      <c r="I116" s="36"/>
      <c r="J116" s="33"/>
      <c r="K116" s="36"/>
      <c r="L116" s="36"/>
      <c r="M116" s="37">
        <f t="shared" si="12"/>
        <v>0</v>
      </c>
      <c r="N116" s="28"/>
    </row>
    <row r="117" spans="1:14" ht="15" customHeight="1" x14ac:dyDescent="0.2">
      <c r="A117" s="88" t="s">
        <v>125</v>
      </c>
      <c r="B117" s="89"/>
      <c r="C117" s="89"/>
      <c r="D117" s="89"/>
      <c r="E117" s="89"/>
      <c r="F117" s="89"/>
      <c r="G117" s="89"/>
      <c r="H117" s="89"/>
      <c r="I117" s="90"/>
      <c r="M117" s="38">
        <f>SUM(M$110:M$116)</f>
        <v>0</v>
      </c>
      <c r="N117" s="39"/>
    </row>
    <row r="118" spans="1:14" ht="15" customHeight="1" x14ac:dyDescent="0.2">
      <c r="A118" s="88" t="s">
        <v>126</v>
      </c>
      <c r="B118" s="89"/>
      <c r="C118" s="89"/>
      <c r="D118" s="89"/>
      <c r="E118" s="89"/>
      <c r="F118" s="89"/>
      <c r="G118" s="89"/>
      <c r="H118" s="89"/>
      <c r="I118" s="90"/>
      <c r="M118" s="38">
        <f>SUM(M$85:M$90)+SUM(M$93:M$98)+SUM(M$101:M$107)+SUM(M$110:M$116)</f>
        <v>0</v>
      </c>
      <c r="N118" s="39"/>
    </row>
    <row r="119" spans="1:14" ht="15" customHeight="1" x14ac:dyDescent="0.2">
      <c r="A119" s="130" t="s">
        <v>127</v>
      </c>
      <c r="B119" s="130"/>
      <c r="C119" s="130"/>
      <c r="D119" s="130"/>
      <c r="E119" s="130"/>
      <c r="F119" s="130"/>
      <c r="G119" s="130"/>
      <c r="H119" s="130"/>
      <c r="I119" s="130"/>
      <c r="J119" s="20"/>
      <c r="K119" s="20"/>
      <c r="L119" s="20"/>
      <c r="M119" s="45">
        <f>M$9+SUM(M$15:M$16)+SUM(M$22:M$23)+M$26+SUM(M$28:M$30)+M$32+SUM(M$34:M$35)+M$40+M$42+SUM(M$46:M$48)+SUM(M$51:M$54)+M$56+SUM(M$58:M$59)+M$62+SUM(M$65:M$67)+SUM(M$70:M$73)+M$75+M$77+M$81+SUM(M$85:M$90)+SUM(M$93:M$98)+SUM(M$101:M$107)+SUM(M$110:M$116)</f>
        <v>0</v>
      </c>
      <c r="N119" s="46"/>
    </row>
    <row r="120" spans="1:14" ht="15" customHeight="1" x14ac:dyDescent="0.2">
      <c r="A120" s="130" t="s">
        <v>128</v>
      </c>
      <c r="B120" s="130"/>
      <c r="C120" s="130"/>
      <c r="D120" s="130"/>
      <c r="E120" s="130"/>
      <c r="F120" s="130"/>
      <c r="G120" s="130"/>
      <c r="H120" s="130"/>
      <c r="I120" s="130"/>
      <c r="J120" s="20"/>
      <c r="K120" s="20"/>
      <c r="L120" s="20"/>
      <c r="M120" s="45">
        <f t="shared" ref="M120" si="13">(SUMIF($H$7:$H$118,0.2,$M$7:$M$118))*0.2</f>
        <v>0</v>
      </c>
      <c r="N120" s="46"/>
    </row>
    <row r="121" spans="1:14" ht="15" customHeight="1" x14ac:dyDescent="0.2">
      <c r="A121" s="130" t="s">
        <v>129</v>
      </c>
      <c r="B121" s="130"/>
      <c r="C121" s="130"/>
      <c r="D121" s="130"/>
      <c r="E121" s="130"/>
      <c r="F121" s="130"/>
      <c r="G121" s="130"/>
      <c r="H121" s="130"/>
      <c r="I121" s="130"/>
      <c r="J121" s="20"/>
      <c r="K121" s="20"/>
      <c r="L121" s="20"/>
      <c r="M121" s="45">
        <f>SUM(M$119:M$120)</f>
        <v>0</v>
      </c>
      <c r="N121" s="46"/>
    </row>
    <row r="125" spans="1:14" ht="23.25" customHeight="1" x14ac:dyDescent="0.2">
      <c r="A125" s="129" t="s">
        <v>131</v>
      </c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47"/>
    </row>
    <row r="126" spans="1:14" ht="26.25" customHeight="1" x14ac:dyDescent="0.2">
      <c r="A126" s="126" t="s">
        <v>132</v>
      </c>
      <c r="B126" s="127"/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8"/>
      <c r="N126" s="55"/>
    </row>
    <row r="127" spans="1:14" ht="18" customHeight="1" x14ac:dyDescent="0.25">
      <c r="A127" s="117" t="s">
        <v>284</v>
      </c>
      <c r="B127" s="118"/>
      <c r="C127" s="118"/>
      <c r="D127" s="118"/>
      <c r="E127" s="118"/>
      <c r="F127" s="118"/>
      <c r="G127" s="118"/>
      <c r="H127" s="118"/>
      <c r="I127" s="118"/>
      <c r="J127" s="118"/>
      <c r="K127" s="118"/>
      <c r="L127" s="118"/>
      <c r="M127" s="119"/>
      <c r="N127" s="56"/>
    </row>
    <row r="128" spans="1:14" ht="15" customHeight="1" x14ac:dyDescent="0.2">
      <c r="A128" s="22" t="s">
        <v>186</v>
      </c>
      <c r="B128" s="48"/>
      <c r="C128" s="24" t="s">
        <v>59</v>
      </c>
      <c r="D128" s="32" t="str">
        <f>D$28</f>
        <v>ens</v>
      </c>
      <c r="E128" s="33"/>
      <c r="F128" s="34">
        <f t="shared" ref="F128:M128" si="14">F$28</f>
        <v>0</v>
      </c>
      <c r="G128" s="43">
        <f t="shared" si="14"/>
        <v>0</v>
      </c>
      <c r="H128" s="35">
        <f t="shared" si="14"/>
        <v>0.2</v>
      </c>
      <c r="I128" s="36">
        <f t="shared" si="14"/>
        <v>0</v>
      </c>
      <c r="J128" s="33">
        <f t="shared" si="14"/>
        <v>0</v>
      </c>
      <c r="K128" s="36">
        <f t="shared" si="14"/>
        <v>0</v>
      </c>
      <c r="L128" s="36">
        <f t="shared" si="14"/>
        <v>0</v>
      </c>
      <c r="M128" s="37">
        <f t="shared" si="14"/>
        <v>0</v>
      </c>
      <c r="N128" s="28"/>
    </row>
    <row r="129" spans="1:14" ht="15" customHeight="1" x14ac:dyDescent="0.2">
      <c r="A129" s="22" t="s">
        <v>187</v>
      </c>
      <c r="B129" s="48"/>
      <c r="C129" s="24" t="s">
        <v>60</v>
      </c>
      <c r="D129" s="32" t="str">
        <f>D$29</f>
        <v>u</v>
      </c>
      <c r="E129" s="41"/>
      <c r="F129" s="42">
        <f t="shared" ref="F129:M129" si="15">F$29</f>
        <v>0</v>
      </c>
      <c r="G129" s="43">
        <f t="shared" si="15"/>
        <v>1</v>
      </c>
      <c r="H129" s="35">
        <f t="shared" si="15"/>
        <v>0.2</v>
      </c>
      <c r="I129" s="36">
        <f t="shared" si="15"/>
        <v>0</v>
      </c>
      <c r="J129" s="33">
        <f t="shared" si="15"/>
        <v>0</v>
      </c>
      <c r="K129" s="36">
        <f t="shared" si="15"/>
        <v>0</v>
      </c>
      <c r="L129" s="36">
        <f t="shared" si="15"/>
        <v>0</v>
      </c>
      <c r="M129" s="37">
        <f t="shared" si="15"/>
        <v>0</v>
      </c>
      <c r="N129" s="28"/>
    </row>
    <row r="130" spans="1:14" ht="15" customHeight="1" x14ac:dyDescent="0.2">
      <c r="A130" s="22" t="s">
        <v>188</v>
      </c>
      <c r="B130" s="48"/>
      <c r="C130" s="24" t="s">
        <v>62</v>
      </c>
      <c r="D130" s="32" t="str">
        <f>D$30</f>
        <v>u</v>
      </c>
      <c r="E130" s="41"/>
      <c r="F130" s="42">
        <f t="shared" ref="F130:M130" si="16">F$30</f>
        <v>0</v>
      </c>
      <c r="G130" s="43">
        <f t="shared" si="16"/>
        <v>1</v>
      </c>
      <c r="H130" s="35">
        <f t="shared" si="16"/>
        <v>0.2</v>
      </c>
      <c r="I130" s="36">
        <f t="shared" si="16"/>
        <v>0</v>
      </c>
      <c r="J130" s="33">
        <f t="shared" si="16"/>
        <v>0</v>
      </c>
      <c r="K130" s="36">
        <f t="shared" si="16"/>
        <v>0</v>
      </c>
      <c r="L130" s="36">
        <f t="shared" si="16"/>
        <v>0</v>
      </c>
      <c r="M130" s="37">
        <f t="shared" si="16"/>
        <v>0</v>
      </c>
      <c r="N130" s="28"/>
    </row>
    <row r="131" spans="1:14" ht="15" customHeight="1" x14ac:dyDescent="0.2">
      <c r="A131" s="120" t="s">
        <v>133</v>
      </c>
      <c r="B131" s="121"/>
      <c r="C131" s="121"/>
      <c r="D131" s="121"/>
      <c r="E131" s="121"/>
      <c r="F131" s="121"/>
      <c r="G131" s="121"/>
      <c r="H131" s="121"/>
      <c r="I131" s="121"/>
      <c r="M131" s="49">
        <f>SUM(M$127:M$130)</f>
        <v>0</v>
      </c>
      <c r="N131" s="50"/>
    </row>
    <row r="132" spans="1:14" ht="18" customHeight="1" x14ac:dyDescent="0.25">
      <c r="A132" s="117" t="s">
        <v>285</v>
      </c>
      <c r="B132" s="118"/>
      <c r="C132" s="118"/>
      <c r="D132" s="118"/>
      <c r="E132" s="118"/>
      <c r="F132" s="118"/>
      <c r="G132" s="118"/>
      <c r="H132" s="118"/>
      <c r="I132" s="118"/>
      <c r="J132" s="118"/>
      <c r="K132" s="118"/>
      <c r="L132" s="118"/>
      <c r="M132" s="119"/>
      <c r="N132" s="56"/>
    </row>
    <row r="133" spans="1:14" ht="15" customHeight="1" x14ac:dyDescent="0.2">
      <c r="A133" s="22" t="s">
        <v>258</v>
      </c>
      <c r="B133" s="48"/>
      <c r="C133" s="24" t="s">
        <v>134</v>
      </c>
      <c r="D133" s="32" t="s">
        <v>53</v>
      </c>
      <c r="E133" s="33"/>
      <c r="F133" s="34"/>
      <c r="G133" s="33"/>
      <c r="H133" s="35">
        <v>0.2</v>
      </c>
      <c r="I133" s="36"/>
      <c r="J133" s="33"/>
      <c r="K133" s="36"/>
      <c r="L133" s="36"/>
      <c r="M133" s="37">
        <f>IF(ISNUMBER($K133),IF(ISNUMBER($G133),ROUND($K133*$G133,2),ROUND($K133*$F133,2)),IF(ISNUMBER($G133),ROUND($I133*$G133,2),ROUND($I133*$F133,2)))</f>
        <v>0</v>
      </c>
      <c r="N133" s="28"/>
    </row>
    <row r="134" spans="1:14" ht="15" customHeight="1" x14ac:dyDescent="0.2">
      <c r="A134" s="22" t="s">
        <v>259</v>
      </c>
      <c r="B134" s="48"/>
      <c r="C134" s="24" t="s">
        <v>135</v>
      </c>
      <c r="D134" s="25"/>
      <c r="E134" s="26"/>
      <c r="F134" s="27"/>
      <c r="G134" s="26"/>
      <c r="H134" s="27"/>
      <c r="I134" s="26"/>
      <c r="J134" s="26"/>
      <c r="K134" s="26"/>
      <c r="L134" s="26"/>
      <c r="M134" s="27"/>
      <c r="N134" s="28"/>
    </row>
    <row r="135" spans="1:14" ht="15" customHeight="1" x14ac:dyDescent="0.2">
      <c r="A135" s="22" t="s">
        <v>260</v>
      </c>
      <c r="B135" s="48"/>
      <c r="C135" s="24" t="s">
        <v>136</v>
      </c>
      <c r="D135" s="25"/>
      <c r="E135" s="26"/>
      <c r="F135" s="27"/>
      <c r="G135" s="26"/>
      <c r="H135" s="27"/>
      <c r="I135" s="26"/>
      <c r="J135" s="26"/>
      <c r="K135" s="26"/>
      <c r="L135" s="26"/>
      <c r="M135" s="27"/>
      <c r="N135" s="28"/>
    </row>
    <row r="136" spans="1:14" ht="15" customHeight="1" x14ac:dyDescent="0.2">
      <c r="A136" s="22" t="s">
        <v>261</v>
      </c>
      <c r="B136" s="48"/>
      <c r="C136" s="24" t="s">
        <v>137</v>
      </c>
      <c r="D136" s="32" t="s">
        <v>78</v>
      </c>
      <c r="E136" s="43"/>
      <c r="F136" s="44"/>
      <c r="G136" s="43"/>
      <c r="H136" s="35">
        <v>0.2</v>
      </c>
      <c r="I136" s="36"/>
      <c r="J136" s="33"/>
      <c r="K136" s="36"/>
      <c r="L136" s="36"/>
      <c r="M136" s="37">
        <f t="shared" ref="M136:M141" si="17">IF(ISNUMBER($K136),IF(ISNUMBER($G136),ROUND($K136*$G136,2),ROUND($K136*$F136,2)),IF(ISNUMBER($G136),ROUND($I136*$G136,2),ROUND($I136*$F136,2)))</f>
        <v>0</v>
      </c>
      <c r="N136" s="28"/>
    </row>
    <row r="137" spans="1:14" ht="15" customHeight="1" x14ac:dyDescent="0.2">
      <c r="A137" s="22" t="s">
        <v>262</v>
      </c>
      <c r="B137" s="48"/>
      <c r="C137" s="24" t="s">
        <v>138</v>
      </c>
      <c r="D137" s="32" t="s">
        <v>78</v>
      </c>
      <c r="E137" s="43"/>
      <c r="F137" s="44"/>
      <c r="G137" s="43"/>
      <c r="H137" s="35">
        <v>0.2</v>
      </c>
      <c r="I137" s="36"/>
      <c r="J137" s="33"/>
      <c r="K137" s="36"/>
      <c r="L137" s="36"/>
      <c r="M137" s="37">
        <f t="shared" si="17"/>
        <v>0</v>
      </c>
      <c r="N137" s="28"/>
    </row>
    <row r="138" spans="1:14" ht="15" customHeight="1" x14ac:dyDescent="0.2">
      <c r="A138" s="22" t="s">
        <v>263</v>
      </c>
      <c r="B138" s="48"/>
      <c r="C138" s="24" t="s">
        <v>139</v>
      </c>
      <c r="D138" s="32" t="s">
        <v>78</v>
      </c>
      <c r="E138" s="43"/>
      <c r="F138" s="44"/>
      <c r="G138" s="43"/>
      <c r="H138" s="35">
        <v>0.2</v>
      </c>
      <c r="I138" s="36"/>
      <c r="J138" s="33"/>
      <c r="K138" s="36"/>
      <c r="L138" s="36"/>
      <c r="M138" s="37">
        <f t="shared" si="17"/>
        <v>0</v>
      </c>
      <c r="N138" s="28"/>
    </row>
    <row r="139" spans="1:14" ht="15" customHeight="1" x14ac:dyDescent="0.2">
      <c r="A139" s="22" t="s">
        <v>264</v>
      </c>
      <c r="B139" s="48"/>
      <c r="C139" s="24" t="s">
        <v>140</v>
      </c>
      <c r="D139" s="32" t="s">
        <v>78</v>
      </c>
      <c r="E139" s="43"/>
      <c r="F139" s="44"/>
      <c r="G139" s="43"/>
      <c r="H139" s="35">
        <v>0.2</v>
      </c>
      <c r="I139" s="36"/>
      <c r="J139" s="33"/>
      <c r="K139" s="36"/>
      <c r="L139" s="36"/>
      <c r="M139" s="37">
        <f t="shared" si="17"/>
        <v>0</v>
      </c>
      <c r="N139" s="28"/>
    </row>
    <row r="140" spans="1:14" ht="15" customHeight="1" x14ac:dyDescent="0.2">
      <c r="A140" s="22" t="s">
        <v>265</v>
      </c>
      <c r="B140" s="48"/>
      <c r="C140" s="24" t="s">
        <v>141</v>
      </c>
      <c r="D140" s="32" t="s">
        <v>78</v>
      </c>
      <c r="E140" s="43"/>
      <c r="F140" s="44"/>
      <c r="G140" s="43"/>
      <c r="H140" s="35">
        <v>0.2</v>
      </c>
      <c r="I140" s="36"/>
      <c r="J140" s="33"/>
      <c r="K140" s="36"/>
      <c r="L140" s="36"/>
      <c r="M140" s="37">
        <f t="shared" si="17"/>
        <v>0</v>
      </c>
      <c r="N140" s="28"/>
    </row>
    <row r="141" spans="1:14" ht="15" customHeight="1" x14ac:dyDescent="0.2">
      <c r="A141" s="22" t="s">
        <v>266</v>
      </c>
      <c r="B141" s="48"/>
      <c r="C141" s="24" t="s">
        <v>142</v>
      </c>
      <c r="D141" s="32" t="s">
        <v>53</v>
      </c>
      <c r="E141" s="33"/>
      <c r="F141" s="34"/>
      <c r="G141" s="33"/>
      <c r="H141" s="35">
        <v>0.2</v>
      </c>
      <c r="I141" s="36"/>
      <c r="J141" s="33"/>
      <c r="K141" s="36"/>
      <c r="L141" s="36"/>
      <c r="M141" s="37">
        <f t="shared" si="17"/>
        <v>0</v>
      </c>
      <c r="N141" s="28"/>
    </row>
    <row r="142" spans="1:14" ht="14.25" customHeight="1" x14ac:dyDescent="0.2">
      <c r="A142" s="22" t="s">
        <v>267</v>
      </c>
      <c r="B142" s="48"/>
      <c r="C142" s="24" t="s">
        <v>143</v>
      </c>
      <c r="D142" s="114" t="s">
        <v>48</v>
      </c>
      <c r="E142" s="115"/>
      <c r="F142" s="115"/>
      <c r="G142" s="115"/>
      <c r="H142" s="115"/>
      <c r="I142" s="115"/>
      <c r="J142" s="115"/>
      <c r="K142" s="115"/>
      <c r="L142" s="115"/>
      <c r="M142" s="116"/>
      <c r="N142" s="40"/>
    </row>
    <row r="143" spans="1:14" ht="15" customHeight="1" x14ac:dyDescent="0.2">
      <c r="A143" s="22" t="s">
        <v>268</v>
      </c>
      <c r="B143" s="48"/>
      <c r="C143" s="24" t="s">
        <v>144</v>
      </c>
      <c r="D143" s="32" t="s">
        <v>53</v>
      </c>
      <c r="E143" s="33"/>
      <c r="F143" s="34"/>
      <c r="G143" s="33"/>
      <c r="H143" s="35">
        <v>0.2</v>
      </c>
      <c r="I143" s="36"/>
      <c r="J143" s="33"/>
      <c r="K143" s="36"/>
      <c r="L143" s="36"/>
      <c r="M143" s="37">
        <f>IF(ISNUMBER($K143),IF(ISNUMBER($G143),ROUND($K143*$G143,2),ROUND($K143*$F143,2)),IF(ISNUMBER($G143),ROUND($I143*$G143,2),ROUND($I143*$F143,2)))</f>
        <v>0</v>
      </c>
      <c r="N143" s="28"/>
    </row>
    <row r="144" spans="1:14" ht="15" customHeight="1" x14ac:dyDescent="0.2">
      <c r="A144" s="120" t="s">
        <v>145</v>
      </c>
      <c r="B144" s="121"/>
      <c r="C144" s="121"/>
      <c r="D144" s="121"/>
      <c r="E144" s="121"/>
      <c r="F144" s="121"/>
      <c r="G144" s="121"/>
      <c r="H144" s="121"/>
      <c r="I144" s="121"/>
      <c r="M144" s="49">
        <f>SUM(M$132:M$143)</f>
        <v>0</v>
      </c>
      <c r="N144" s="50"/>
    </row>
    <row r="145" spans="1:14" ht="22.5" customHeight="1" x14ac:dyDescent="0.2">
      <c r="A145" s="122" t="str">
        <f>IF(SIGN($M$144-$M$131)=1,"Plus value PSE n°1 - Radiateur",IF(SIGN($M$144-$M$131)=-1,"Moins value PSE n°1 - Radiateur","Plus ou Moins value PSE n°1 - Radiateur"))</f>
        <v>Plus ou Moins value PSE n°1 - Radiateur</v>
      </c>
      <c r="B145" s="123"/>
      <c r="C145" s="123"/>
      <c r="D145" s="123"/>
      <c r="E145" s="123"/>
      <c r="F145" s="123"/>
      <c r="G145" s="123"/>
      <c r="H145" s="123"/>
      <c r="I145" s="123"/>
      <c r="M145" s="57">
        <f>$M$144-$M$131</f>
        <v>0</v>
      </c>
      <c r="N145" s="55"/>
    </row>
    <row r="146" spans="1:14" ht="26.25" customHeight="1" x14ac:dyDescent="0.2">
      <c r="A146" s="126" t="s">
        <v>146</v>
      </c>
      <c r="B146" s="127"/>
      <c r="C146" s="127"/>
      <c r="D146" s="127"/>
      <c r="E146" s="127"/>
      <c r="F146" s="127"/>
      <c r="G146" s="127"/>
      <c r="H146" s="127"/>
      <c r="I146" s="127"/>
      <c r="J146" s="127"/>
      <c r="K146" s="127"/>
      <c r="L146" s="127"/>
      <c r="M146" s="128"/>
      <c r="N146" s="55"/>
    </row>
    <row r="147" spans="1:14" ht="18" customHeight="1" x14ac:dyDescent="0.25">
      <c r="A147" s="117" t="s">
        <v>286</v>
      </c>
      <c r="B147" s="118"/>
      <c r="C147" s="118"/>
      <c r="D147" s="118"/>
      <c r="E147" s="118"/>
      <c r="F147" s="118"/>
      <c r="G147" s="118"/>
      <c r="H147" s="118"/>
      <c r="I147" s="118"/>
      <c r="J147" s="118"/>
      <c r="K147" s="118"/>
      <c r="L147" s="118"/>
      <c r="M147" s="119"/>
      <c r="N147" s="56"/>
    </row>
    <row r="148" spans="1:14" ht="20.25" customHeight="1" x14ac:dyDescent="0.2">
      <c r="A148" s="22" t="s">
        <v>226</v>
      </c>
      <c r="B148" s="48"/>
      <c r="C148" s="24" t="s">
        <v>95</v>
      </c>
      <c r="D148" s="32" t="str">
        <f>D$81</f>
        <v>ens</v>
      </c>
      <c r="E148" s="33"/>
      <c r="F148" s="34">
        <f t="shared" ref="F148:M148" si="18">F$81</f>
        <v>0</v>
      </c>
      <c r="G148" s="43">
        <f t="shared" si="18"/>
        <v>0</v>
      </c>
      <c r="H148" s="35">
        <f t="shared" si="18"/>
        <v>0.2</v>
      </c>
      <c r="I148" s="36">
        <f t="shared" si="18"/>
        <v>0</v>
      </c>
      <c r="J148" s="33">
        <f t="shared" si="18"/>
        <v>0</v>
      </c>
      <c r="K148" s="36">
        <f t="shared" si="18"/>
        <v>0</v>
      </c>
      <c r="L148" s="36">
        <f t="shared" si="18"/>
        <v>0</v>
      </c>
      <c r="M148" s="37">
        <f t="shared" si="18"/>
        <v>0</v>
      </c>
      <c r="N148" s="28"/>
    </row>
    <row r="149" spans="1:14" ht="15" customHeight="1" x14ac:dyDescent="0.2">
      <c r="A149" s="120" t="s">
        <v>147</v>
      </c>
      <c r="B149" s="121"/>
      <c r="C149" s="121"/>
      <c r="D149" s="121"/>
      <c r="E149" s="121"/>
      <c r="F149" s="121"/>
      <c r="G149" s="121"/>
      <c r="H149" s="121"/>
      <c r="I149" s="121"/>
      <c r="M149" s="49">
        <f>SUM(M$147:M$148)</f>
        <v>0</v>
      </c>
      <c r="N149" s="50"/>
    </row>
    <row r="150" spans="1:14" ht="18" customHeight="1" x14ac:dyDescent="0.25">
      <c r="A150" s="117" t="s">
        <v>287</v>
      </c>
      <c r="B150" s="118"/>
      <c r="C150" s="118"/>
      <c r="D150" s="118"/>
      <c r="E150" s="118"/>
      <c r="F150" s="118"/>
      <c r="G150" s="118"/>
      <c r="H150" s="118"/>
      <c r="I150" s="118"/>
      <c r="J150" s="118"/>
      <c r="K150" s="118"/>
      <c r="L150" s="118"/>
      <c r="M150" s="119"/>
      <c r="N150" s="56"/>
    </row>
    <row r="151" spans="1:14" ht="15" customHeight="1" x14ac:dyDescent="0.2">
      <c r="A151" s="22" t="s">
        <v>269</v>
      </c>
      <c r="B151" s="48"/>
      <c r="C151" s="24" t="s">
        <v>148</v>
      </c>
      <c r="D151" s="32" t="s">
        <v>53</v>
      </c>
      <c r="E151" s="33"/>
      <c r="F151" s="34"/>
      <c r="G151" s="33"/>
      <c r="H151" s="35">
        <v>0.2</v>
      </c>
      <c r="I151" s="36"/>
      <c r="J151" s="33"/>
      <c r="K151" s="36"/>
      <c r="L151" s="36"/>
      <c r="M151" s="37">
        <f>IF(ISNUMBER($K151),IF(ISNUMBER($G151),ROUND($K151*$G151,2),ROUND($K151*$F151,2)),IF(ISNUMBER($G151),ROUND($I151*$G151,2),ROUND($I151*$F151,2)))</f>
        <v>0</v>
      </c>
      <c r="N151" s="28"/>
    </row>
    <row r="152" spans="1:14" ht="20.25" customHeight="1" x14ac:dyDescent="0.2">
      <c r="A152" s="22" t="s">
        <v>270</v>
      </c>
      <c r="B152" s="48"/>
      <c r="C152" s="24" t="s">
        <v>149</v>
      </c>
      <c r="D152" s="25"/>
      <c r="E152" s="26"/>
      <c r="F152" s="27"/>
      <c r="G152" s="26"/>
      <c r="H152" s="27"/>
      <c r="I152" s="26"/>
      <c r="J152" s="26"/>
      <c r="K152" s="26"/>
      <c r="L152" s="26"/>
      <c r="M152" s="27"/>
      <c r="N152" s="28"/>
    </row>
    <row r="153" spans="1:14" ht="15" customHeight="1" x14ac:dyDescent="0.2">
      <c r="A153" s="22" t="s">
        <v>271</v>
      </c>
      <c r="B153" s="48"/>
      <c r="C153" s="24" t="s">
        <v>150</v>
      </c>
      <c r="D153" s="25"/>
      <c r="E153" s="26"/>
      <c r="F153" s="27"/>
      <c r="G153" s="26"/>
      <c r="H153" s="27"/>
      <c r="I153" s="26"/>
      <c r="J153" s="26"/>
      <c r="K153" s="26"/>
      <c r="L153" s="26"/>
      <c r="M153" s="27"/>
      <c r="N153" s="28"/>
    </row>
    <row r="154" spans="1:14" ht="15" customHeight="1" x14ac:dyDescent="0.2">
      <c r="A154" s="22" t="s">
        <v>272</v>
      </c>
      <c r="B154" s="48"/>
      <c r="C154" s="24" t="s">
        <v>151</v>
      </c>
      <c r="D154" s="32" t="s">
        <v>53</v>
      </c>
      <c r="E154" s="33"/>
      <c r="F154" s="34"/>
      <c r="G154" s="33"/>
      <c r="H154" s="35">
        <v>0.2</v>
      </c>
      <c r="I154" s="36"/>
      <c r="J154" s="33"/>
      <c r="K154" s="36"/>
      <c r="L154" s="36"/>
      <c r="M154" s="37">
        <f t="shared" ref="M154:M156" si="19">IF(ISNUMBER($K154),IF(ISNUMBER($G154),ROUND($K154*$G154,2),ROUND($K154*$F154,2)),IF(ISNUMBER($G154),ROUND($I154*$G154,2),ROUND($I154*$F154,2)))</f>
        <v>0</v>
      </c>
      <c r="N154" s="28"/>
    </row>
    <row r="155" spans="1:14" ht="15" customHeight="1" x14ac:dyDescent="0.2">
      <c r="A155" s="22" t="s">
        <v>273</v>
      </c>
      <c r="B155" s="48"/>
      <c r="C155" s="24" t="s">
        <v>152</v>
      </c>
      <c r="D155" s="32" t="s">
        <v>53</v>
      </c>
      <c r="E155" s="33"/>
      <c r="F155" s="34"/>
      <c r="G155" s="33"/>
      <c r="H155" s="35">
        <v>0.2</v>
      </c>
      <c r="I155" s="36"/>
      <c r="J155" s="33"/>
      <c r="K155" s="36"/>
      <c r="L155" s="36"/>
      <c r="M155" s="37">
        <f t="shared" si="19"/>
        <v>0</v>
      </c>
      <c r="N155" s="28"/>
    </row>
    <row r="156" spans="1:14" ht="15" customHeight="1" x14ac:dyDescent="0.2">
      <c r="A156" s="22" t="s">
        <v>274</v>
      </c>
      <c r="B156" s="48"/>
      <c r="C156" s="24" t="s">
        <v>153</v>
      </c>
      <c r="D156" s="32" t="s">
        <v>53</v>
      </c>
      <c r="E156" s="33"/>
      <c r="F156" s="34"/>
      <c r="G156" s="33"/>
      <c r="H156" s="35">
        <v>0.2</v>
      </c>
      <c r="I156" s="36"/>
      <c r="J156" s="33"/>
      <c r="K156" s="36"/>
      <c r="L156" s="36"/>
      <c r="M156" s="37">
        <f t="shared" si="19"/>
        <v>0</v>
      </c>
      <c r="N156" s="28"/>
    </row>
    <row r="157" spans="1:14" ht="14.25" customHeight="1" x14ac:dyDescent="0.2">
      <c r="A157" s="22" t="s">
        <v>275</v>
      </c>
      <c r="B157" s="48"/>
      <c r="C157" s="24" t="s">
        <v>154</v>
      </c>
      <c r="D157" s="114" t="s">
        <v>48</v>
      </c>
      <c r="E157" s="115"/>
      <c r="F157" s="115"/>
      <c r="G157" s="115"/>
      <c r="H157" s="115"/>
      <c r="I157" s="115"/>
      <c r="J157" s="115"/>
      <c r="K157" s="115"/>
      <c r="L157" s="115"/>
      <c r="M157" s="116"/>
      <c r="N157" s="40"/>
    </row>
    <row r="158" spans="1:14" ht="15" customHeight="1" x14ac:dyDescent="0.2">
      <c r="A158" s="22" t="s">
        <v>276</v>
      </c>
      <c r="B158" s="48"/>
      <c r="C158" s="24" t="s">
        <v>155</v>
      </c>
      <c r="D158" s="32" t="s">
        <v>53</v>
      </c>
      <c r="E158" s="33"/>
      <c r="F158" s="34"/>
      <c r="G158" s="33"/>
      <c r="H158" s="35">
        <v>0.2</v>
      </c>
      <c r="I158" s="36"/>
      <c r="J158" s="33"/>
      <c r="K158" s="36"/>
      <c r="L158" s="36"/>
      <c r="M158" s="37">
        <f t="shared" ref="M158:M162" si="20">IF(ISNUMBER($K158),IF(ISNUMBER($G158),ROUND($K158*$G158,2),ROUND($K158*$F158,2)),IF(ISNUMBER($G158),ROUND($I158*$G158,2),ROUND($I158*$F158,2)))</f>
        <v>0</v>
      </c>
      <c r="N158" s="28"/>
    </row>
    <row r="159" spans="1:14" ht="15" customHeight="1" x14ac:dyDescent="0.2">
      <c r="A159" s="22" t="s">
        <v>277</v>
      </c>
      <c r="B159" s="48"/>
      <c r="C159" s="24" t="s">
        <v>156</v>
      </c>
      <c r="D159" s="32" t="s">
        <v>53</v>
      </c>
      <c r="E159" s="33"/>
      <c r="F159" s="34"/>
      <c r="G159" s="33"/>
      <c r="H159" s="35">
        <v>0.2</v>
      </c>
      <c r="I159" s="36"/>
      <c r="J159" s="33"/>
      <c r="K159" s="36"/>
      <c r="L159" s="36"/>
      <c r="M159" s="37">
        <f t="shared" si="20"/>
        <v>0</v>
      </c>
      <c r="N159" s="28"/>
    </row>
    <row r="160" spans="1:14" ht="15" customHeight="1" x14ac:dyDescent="0.2">
      <c r="A160" s="22" t="s">
        <v>278</v>
      </c>
      <c r="B160" s="48"/>
      <c r="C160" s="24" t="s">
        <v>157</v>
      </c>
      <c r="D160" s="32" t="s">
        <v>53</v>
      </c>
      <c r="E160" s="33"/>
      <c r="F160" s="34"/>
      <c r="G160" s="33"/>
      <c r="H160" s="35">
        <v>0.2</v>
      </c>
      <c r="I160" s="36"/>
      <c r="J160" s="33"/>
      <c r="K160" s="36"/>
      <c r="L160" s="36"/>
      <c r="M160" s="37">
        <f t="shared" si="20"/>
        <v>0</v>
      </c>
      <c r="N160" s="28"/>
    </row>
    <row r="161" spans="1:14" ht="15" customHeight="1" x14ac:dyDescent="0.2">
      <c r="A161" s="22" t="s">
        <v>279</v>
      </c>
      <c r="B161" s="48"/>
      <c r="C161" s="24" t="s">
        <v>158</v>
      </c>
      <c r="D161" s="32" t="s">
        <v>53</v>
      </c>
      <c r="E161" s="33"/>
      <c r="F161" s="34"/>
      <c r="G161" s="33"/>
      <c r="H161" s="35">
        <v>0.2</v>
      </c>
      <c r="I161" s="36"/>
      <c r="J161" s="33"/>
      <c r="K161" s="36"/>
      <c r="L161" s="36"/>
      <c r="M161" s="37">
        <f t="shared" si="20"/>
        <v>0</v>
      </c>
      <c r="N161" s="28"/>
    </row>
    <row r="162" spans="1:14" ht="15" customHeight="1" x14ac:dyDescent="0.2">
      <c r="A162" s="22" t="s">
        <v>280</v>
      </c>
      <c r="B162" s="48"/>
      <c r="C162" s="24" t="s">
        <v>159</v>
      </c>
      <c r="D162" s="32" t="s">
        <v>53</v>
      </c>
      <c r="E162" s="33"/>
      <c r="F162" s="34"/>
      <c r="G162" s="33"/>
      <c r="H162" s="35">
        <v>0.2</v>
      </c>
      <c r="I162" s="36"/>
      <c r="J162" s="33"/>
      <c r="K162" s="36"/>
      <c r="L162" s="36"/>
      <c r="M162" s="37">
        <f t="shared" si="20"/>
        <v>0</v>
      </c>
      <c r="N162" s="28"/>
    </row>
    <row r="163" spans="1:14" ht="15" customHeight="1" x14ac:dyDescent="0.2">
      <c r="A163" s="120" t="s">
        <v>160</v>
      </c>
      <c r="B163" s="121"/>
      <c r="C163" s="121"/>
      <c r="D163" s="121"/>
      <c r="E163" s="121"/>
      <c r="F163" s="121"/>
      <c r="G163" s="121"/>
      <c r="H163" s="121"/>
      <c r="I163" s="121"/>
      <c r="M163" s="49">
        <f>SUM(M$150:M$162)</f>
        <v>0</v>
      </c>
      <c r="N163" s="50"/>
    </row>
    <row r="164" spans="1:14" ht="22.5" customHeight="1" x14ac:dyDescent="0.2">
      <c r="A164" s="122" t="str">
        <f>IF(SIGN($M$163-$M$149)=1,"Plus value PSE n°2 - Climatisation local informatique",IF(SIGN($M$163-$M$149)=-1,"Moins value PSE n°2 - Climatisation local informatique","Plus ou Moins value PSE n°2 - Climatisation local informatique"))</f>
        <v>Plus ou Moins value PSE n°2 - Climatisation local informatique</v>
      </c>
      <c r="B164" s="123"/>
      <c r="C164" s="123"/>
      <c r="D164" s="123"/>
      <c r="E164" s="123"/>
      <c r="F164" s="123"/>
      <c r="G164" s="123"/>
      <c r="H164" s="123"/>
      <c r="I164" s="123"/>
      <c r="M164" s="57">
        <f>$M$163-$M$149</f>
        <v>0</v>
      </c>
      <c r="N164" s="55"/>
    </row>
    <row r="165" spans="1:14" ht="15" customHeight="1" x14ac:dyDescent="0.2">
      <c r="A165" s="124" t="str">
        <f>IF(SIGN((SUM($M$132:$M$143)-SUM($M$127:$M$130))+(SUM($M$150:$M$162)-SUM($M$147:$M$148)))=1,"TOTAL HT TOUTES PRESTATIONS SUPPLÉMENTAIRES ÉVENTUELLES",IF(SIGN((SUM($M$132:$M$143)-SUM($M$127:$M$130))+(SUM($M$150:$M$162)-SUM($M$147:$M$148)))=-1,"TOTAL HT TOUTES PRESTATIONS SUPPLÉMENTAIRES ÉVENTUELLES","TOTAL HT TOUTES PRESTATIONS SUPPLÉMENTAIRES ÉVENTUELLES"))</f>
        <v>TOTAL HT TOUTES PRESTATIONS SUPPLÉMENTAIRES ÉVENTUELLES</v>
      </c>
      <c r="B165" s="125"/>
      <c r="C165" s="125"/>
      <c r="D165" s="125"/>
      <c r="E165" s="125"/>
      <c r="F165" s="125"/>
      <c r="G165" s="125"/>
      <c r="H165" s="125"/>
      <c r="I165" s="125"/>
      <c r="J165" s="20"/>
      <c r="K165" s="20"/>
      <c r="L165" s="20"/>
      <c r="M165" s="51">
        <f>(SUM($M$132:$M$143)-SUM($M$127:$M$130))+(SUM($M$150:$M$162)-SUM($M$147:$M$148))</f>
        <v>0</v>
      </c>
      <c r="N165" s="52"/>
    </row>
    <row r="166" spans="1:14" ht="15" customHeight="1" x14ac:dyDescent="0.2">
      <c r="A166" s="96" t="s">
        <v>130</v>
      </c>
      <c r="B166" s="97"/>
      <c r="C166" s="97"/>
      <c r="D166" s="97"/>
      <c r="E166" s="97"/>
      <c r="F166" s="97"/>
      <c r="G166" s="97"/>
      <c r="H166" s="97"/>
      <c r="I166" s="97"/>
      <c r="J166" s="20"/>
      <c r="K166" s="20"/>
      <c r="L166" s="20"/>
      <c r="M166" s="53">
        <f>((SUMIF($H$132:$H$143,0.2,$M$132:$M$143)-SUMIF($H$127:$H$130,0.2,$M$127:$M$130))+(SUMIF($H$150:$H$162,0.2,$M$150:$M$162)-SUMIF($H$147:$H$148,0.2,$M$147:$M$148)))*0.2</f>
        <v>0</v>
      </c>
      <c r="N166" s="52"/>
    </row>
    <row r="167" spans="1:14" ht="15" customHeight="1" x14ac:dyDescent="0.2">
      <c r="A167" s="94" t="str">
        <f>IF(SIGN(SUM(A$165:A$166))=1,"TOTAL TTC TOUTES PRESTATIONS SUPPLÉMENTAIRES ÉVENTUELLES",IF(SIGN(SUM(A$165:A$166))=-1,"TOTAL TTC TOUTES PRESTATIONS SUPPLÉMENTAIRES ÉVENTUELLES","TOTAL TTC TOUTES PRESTATIONS SUPPLÉMENTAIRES ÉVENTUELLES"))</f>
        <v>TOTAL TTC TOUTES PRESTATIONS SUPPLÉMENTAIRES ÉVENTUELLES</v>
      </c>
      <c r="B167" s="95"/>
      <c r="C167" s="95"/>
      <c r="D167" s="95"/>
      <c r="E167" s="95"/>
      <c r="F167" s="95"/>
      <c r="G167" s="95"/>
      <c r="H167" s="95"/>
      <c r="I167" s="95"/>
      <c r="J167" s="20"/>
      <c r="K167" s="20"/>
      <c r="L167" s="20"/>
      <c r="M167" s="54">
        <f>SUM(M$165:M$166)</f>
        <v>0</v>
      </c>
      <c r="N167" s="52"/>
    </row>
    <row r="169" spans="1:14" ht="22.5" customHeight="1" x14ac:dyDescent="0.2">
      <c r="A169" s="93" t="s">
        <v>161</v>
      </c>
      <c r="B169" s="91"/>
      <c r="C169" s="92"/>
      <c r="D169" s="91" t="s">
        <v>162</v>
      </c>
      <c r="E169" s="91"/>
      <c r="F169" s="91"/>
      <c r="G169" s="91"/>
      <c r="H169" s="91"/>
      <c r="I169" s="91"/>
      <c r="J169" s="91"/>
      <c r="K169" s="91"/>
      <c r="L169" s="91"/>
      <c r="M169" s="92"/>
      <c r="N169" s="58"/>
    </row>
    <row r="170" spans="1:14" ht="35.25" customHeight="1" x14ac:dyDescent="0.2">
      <c r="A170" s="59"/>
      <c r="B170" s="60"/>
      <c r="C170" s="61"/>
      <c r="D170" s="62"/>
      <c r="F170" s="62"/>
      <c r="H170" s="62"/>
      <c r="I170" s="62"/>
      <c r="M170" s="63"/>
      <c r="N170" s="62"/>
    </row>
    <row r="171" spans="1:14" ht="33.75" customHeight="1" x14ac:dyDescent="0.2">
      <c r="A171" s="64"/>
      <c r="B171" s="60"/>
      <c r="C171" s="65"/>
      <c r="D171" s="66"/>
      <c r="F171" s="66"/>
      <c r="G171" s="67"/>
      <c r="H171" s="66"/>
      <c r="I171" s="66"/>
      <c r="M171" s="65"/>
      <c r="N171" s="62"/>
    </row>
  </sheetData>
  <sheetProtection selectLockedCells="1"/>
  <mergeCells count="51">
    <mergeCell ref="A91:I91"/>
    <mergeCell ref="A99:I99"/>
    <mergeCell ref="A108:I108"/>
    <mergeCell ref="A117:I117"/>
    <mergeCell ref="A118:I118"/>
    <mergeCell ref="A125:M125"/>
    <mergeCell ref="A119:I119"/>
    <mergeCell ref="A120:I120"/>
    <mergeCell ref="A121:I121"/>
    <mergeCell ref="A126:M126"/>
    <mergeCell ref="A127:M127"/>
    <mergeCell ref="A131:I131"/>
    <mergeCell ref="A132:M132"/>
    <mergeCell ref="D142:M142"/>
    <mergeCell ref="A144:I144"/>
    <mergeCell ref="A145:I145"/>
    <mergeCell ref="A146:M146"/>
    <mergeCell ref="A147:M147"/>
    <mergeCell ref="A149:I149"/>
    <mergeCell ref="A150:M150"/>
    <mergeCell ref="D157:M157"/>
    <mergeCell ref="A163:I163"/>
    <mergeCell ref="A164:I164"/>
    <mergeCell ref="A165:I165"/>
    <mergeCell ref="D169:M169"/>
    <mergeCell ref="A169:C169"/>
    <mergeCell ref="A167:I167"/>
    <mergeCell ref="A166:I166"/>
    <mergeCell ref="I1:M3"/>
    <mergeCell ref="A1:G1"/>
    <mergeCell ref="A2:G2"/>
    <mergeCell ref="A3:G3"/>
    <mergeCell ref="D5:M5"/>
    <mergeCell ref="A17:I17"/>
    <mergeCell ref="D18:M18"/>
    <mergeCell ref="D20:M20"/>
    <mergeCell ref="A24:I24"/>
    <mergeCell ref="A31:I31"/>
    <mergeCell ref="A36:I36"/>
    <mergeCell ref="A37:I37"/>
    <mergeCell ref="A43:I43"/>
    <mergeCell ref="A49:I49"/>
    <mergeCell ref="A55:I55"/>
    <mergeCell ref="A57:I57"/>
    <mergeCell ref="A60:I60"/>
    <mergeCell ref="A82:I82"/>
    <mergeCell ref="A68:I68"/>
    <mergeCell ref="A74:I74"/>
    <mergeCell ref="A76:I76"/>
    <mergeCell ref="A78:I78"/>
    <mergeCell ref="A79:I79"/>
  </mergeCells>
  <pageMargins left="0" right="0" top="0" bottom="0" header="0" footer="0"/>
  <pageSetup orientation="portrait" useFirstPageNumber="1" r:id="rId1"/>
  <ignoredErrors>
    <ignoredError sqref="A1:N2 A4:N6 B3:N3 A17:N17 B7:N7 B8:N8 B9:N9 B10:N10 B11:N11 B12:N12 B13:N13 B14:N14 B15:N15 B16:N16 B20:N20 B18:N18 B19:N19 A24:N24 B21:N21 B22:N22 B23:N23 A31:N31 B25:N25 B26:N26 B27:N27 B28:N28 B29 B30 A36:N37 B32:N32 B33:N33 B34:N34 B35:N35 A43:N43 B38:N38 B39:N39 B40:N40 B41 B42:N42 A49:N49 B44:N44 B45:N45 B46:N46 B47:N47 B48:N48 A55:N55 B50:N50 B51:N51 B52:N52 B53:N53 B54:N54 A57:N57 B56:N56 A60:N60 B58:N58 B59:N59 A68:N68 B61:N61 B62:N62 B63:N63 B64:N64 B65:N65 B66:N66 B67:N67 A74:N74 B69:N69 B70:N70 B71:N71 B72:N72 B73:N73 A76:N76 B75:N75 A78:N79 B77:N77 A82:N82 B80:N80 B81:N81 A91:N91 B83:N83 B84:N84 B85:N85 B86:N86 B87:N87 B88:N88 B89:N89 B90:N90 A99:N99 B92:N92 B93:N93 B94:N94 B95:N95 B96:N96 B97:N97 B98:N98 A108:N108 B100:N100 B101:N101 B102:N102 B103:N103 B104:N104 B105:N105 B106:N106 B107:N107 A117:N120 B109:N109 B110:N110 B111:N111 B112:N112 B113:N113 B114:N114 B115:N115 B116:N116 A131:N131 B128:N128 B129:N129 B130:N130 A144:N146 B133:N133 B134:N134 B135:N135 B136:N136 B137:N137 B138:N138 B139:N139 B140:N140 B141:N141 B142:N142 B143:N143 A149:N149 B148:N148 A163:N169 B151:N151 B152:N152 B153:N153 B154:N154 B155:N155 B156:N156 B157:N157 B158:N158 B159:N159 B160:N160 B161:N161 B162:N162 A121:N123 E41:F41 E29:F29 A124:N126 E30:F30 B127:N127 B132:N132 B147:N147 B150:N150 H29:N29 H30:N30 H41:N41" evalError="1" twoDigitTextYear="1" numberStoredAsText="1" formula="1" formulaRange="1" unlockedFormula="1" emptyCellReference="1" listDataValidation="1" calculatedColumn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showZeros="0" workbookViewId="0">
      <pane ySplit="6" topLeftCell="A7" activePane="bottomLeft" state="frozen"/>
      <selection pane="bottomLeft" sqref="A1:G1"/>
    </sheetView>
  </sheetViews>
  <sheetFormatPr baseColWidth="10" defaultColWidth="10" defaultRowHeight="15" customHeight="1" x14ac:dyDescent="0.2"/>
  <cols>
    <col min="1" max="1" width="11.125" style="6" customWidth="1"/>
    <col min="2" max="2" width="0" style="6" hidden="1" customWidth="1"/>
    <col min="3" max="3" width="48.875" style="6" customWidth="1"/>
    <col min="4" max="4" width="9.125" style="6" customWidth="1"/>
    <col min="5" max="5" width="0" hidden="1" customWidth="1"/>
    <col min="6" max="6" width="10.375" style="6" hidden="1" customWidth="1"/>
    <col min="7" max="7" width="10.375" customWidth="1"/>
    <col min="8" max="8" width="10.875" style="6" hidden="1" customWidth="1"/>
    <col min="9" max="9" width="14.5" customWidth="1"/>
    <col min="10" max="12" width="0" hidden="1" customWidth="1"/>
    <col min="13" max="13" width="14.5" style="6" customWidth="1"/>
    <col min="14" max="14" width="0" hidden="1" customWidth="1"/>
  </cols>
  <sheetData>
    <row r="1" spans="1:14" ht="22.5" customHeight="1" x14ac:dyDescent="0.2">
      <c r="A1" s="104" t="s">
        <v>22</v>
      </c>
      <c r="B1" s="105"/>
      <c r="C1" s="105"/>
      <c r="D1" s="105"/>
      <c r="E1" s="105"/>
      <c r="F1" s="105"/>
      <c r="G1" s="105"/>
      <c r="H1" s="7"/>
      <c r="I1" s="98"/>
      <c r="J1" s="98"/>
      <c r="K1" s="98"/>
      <c r="L1" s="98"/>
      <c r="M1" s="99"/>
      <c r="N1" s="8"/>
    </row>
    <row r="2" spans="1:14" ht="22.5" customHeight="1" x14ac:dyDescent="0.2">
      <c r="A2" s="106" t="s">
        <v>23</v>
      </c>
      <c r="B2" s="107"/>
      <c r="C2" s="107"/>
      <c r="D2" s="107"/>
      <c r="E2" s="107"/>
      <c r="F2" s="107"/>
      <c r="G2" s="107"/>
      <c r="H2" s="10"/>
      <c r="I2" s="100"/>
      <c r="J2" s="100"/>
      <c r="K2" s="100"/>
      <c r="L2" s="100"/>
      <c r="M2" s="101"/>
      <c r="N2" s="9"/>
    </row>
    <row r="3" spans="1:14" ht="22.5" customHeight="1" x14ac:dyDescent="0.2">
      <c r="A3" s="108"/>
      <c r="B3" s="109"/>
      <c r="C3" s="109"/>
      <c r="D3" s="109"/>
      <c r="E3" s="109"/>
      <c r="F3" s="109"/>
      <c r="G3" s="109"/>
      <c r="H3" s="11"/>
      <c r="I3" s="102"/>
      <c r="J3" s="102"/>
      <c r="K3" s="102"/>
      <c r="L3" s="102"/>
      <c r="M3" s="103"/>
      <c r="N3" s="12"/>
    </row>
    <row r="4" spans="1:14" ht="15" customHeight="1" x14ac:dyDescent="0.2">
      <c r="A4" s="13"/>
      <c r="B4" s="14"/>
      <c r="C4" s="13"/>
      <c r="D4"/>
      <c r="F4"/>
      <c r="H4"/>
      <c r="M4"/>
      <c r="N4" s="13"/>
    </row>
    <row r="5" spans="1:14" ht="15" customHeight="1" x14ac:dyDescent="0.2">
      <c r="A5" s="131" t="s">
        <v>163</v>
      </c>
      <c r="B5" s="131"/>
      <c r="C5" s="131"/>
      <c r="D5" s="131"/>
      <c r="E5" s="131"/>
      <c r="F5" s="131"/>
      <c r="G5" s="131"/>
      <c r="H5" s="131"/>
      <c r="I5" s="131"/>
      <c r="M5" s="68">
        <f>'LOT 06  Chauffage, Ventilat'!$M$119</f>
        <v>0</v>
      </c>
      <c r="N5" s="69"/>
    </row>
    <row r="6" spans="1:14" ht="15" customHeight="1" x14ac:dyDescent="0.2">
      <c r="A6" s="131" t="s">
        <v>164</v>
      </c>
      <c r="B6" s="131"/>
      <c r="C6" s="131"/>
      <c r="D6" s="131"/>
      <c r="E6" s="131"/>
      <c r="F6" s="131"/>
      <c r="G6" s="131"/>
      <c r="H6" s="131"/>
      <c r="I6" s="131"/>
      <c r="M6" s="68">
        <f>'LOT 06  Chauffage, Ventilat'!$M$120</f>
        <v>0</v>
      </c>
      <c r="N6" s="69"/>
    </row>
    <row r="7" spans="1:14" ht="15" customHeight="1" x14ac:dyDescent="0.2">
      <c r="A7" s="131" t="s">
        <v>165</v>
      </c>
      <c r="B7" s="131"/>
      <c r="C7" s="131"/>
      <c r="D7" s="131"/>
      <c r="E7" s="131"/>
      <c r="F7" s="131"/>
      <c r="G7" s="131"/>
      <c r="H7" s="131"/>
      <c r="I7" s="131"/>
      <c r="M7" s="68" t="e">
        <f>'LOT 06  Chauffage, Ventilat'!#REF!</f>
        <v>#REF!</v>
      </c>
      <c r="N7" s="69"/>
    </row>
    <row r="8" spans="1:14" ht="15" customHeight="1" x14ac:dyDescent="0.2">
      <c r="A8" s="131" t="s">
        <v>166</v>
      </c>
      <c r="B8" s="131"/>
      <c r="C8" s="131"/>
      <c r="D8" s="131"/>
      <c r="E8" s="131"/>
      <c r="F8" s="131"/>
      <c r="G8" s="131"/>
      <c r="H8" s="131"/>
      <c r="I8" s="131"/>
      <c r="M8" s="68" t="e">
        <f>SUM(M$5:M$7)</f>
        <v>#REF!</v>
      </c>
      <c r="N8" s="69"/>
    </row>
  </sheetData>
  <sheetProtection algorithmName="SHA-512" hashValue="aVuRs7UIQqqB8vUS4GqLMgSYNOUksCWjYyDqMlhjgRb5RBGwgr047oiHnprvgH9B6tOd+Ju5rb2avDwsq5oXyg==" saltValue="lIeS3gnq6zpv7UTF+UIiuiIBAZsbeQa5M8+CVFnayFL0xAaDeJmzkGMxyYiDh9TG0drDgUqNc++lW9L/lEzasw==" spinCount="100000" sheet="1" objects="1" scenarios="1" selectLockedCells="1"/>
  <mergeCells count="8">
    <mergeCell ref="A6:I6"/>
    <mergeCell ref="A7:I7"/>
    <mergeCell ref="A8:I8"/>
    <mergeCell ref="A1:G1"/>
    <mergeCell ref="I1:M3"/>
    <mergeCell ref="A2:G2"/>
    <mergeCell ref="A3:G3"/>
    <mergeCell ref="A5:I5"/>
  </mergeCells>
  <pageMargins left="0" right="0" top="0" bottom="0" header="0" footer="0"/>
  <pageSetup useFirstPageNumber="1"/>
  <ignoredErrors>
    <ignoredError sqref="A1:M8" evalError="1" twoDigitTextYear="1" numberStoredAsText="1" formula="1" formulaRange="1" unlockedFormula="1" emptyCellReference="1" listDataValidation="1" calculatedColumn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PDG Chauffage, Ventilation,</vt:lpstr>
      <vt:lpstr>LOT 06  Chauffage, Ventilat</vt:lpstr>
      <vt:lpstr>Total de Travaux de réfecti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Quentin ROCHE</dc:creator>
  <cp:lastModifiedBy>POUZET Nolwenn</cp:lastModifiedBy>
  <dcterms:created xsi:type="dcterms:W3CDTF">2025-09-29T08:44:36Z</dcterms:created>
  <dcterms:modified xsi:type="dcterms:W3CDTF">2025-10-06T07:06:48Z</dcterms:modified>
</cp:coreProperties>
</file>